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2\"/>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0" l="1"/>
  <c r="C49" i="7" l="1"/>
  <c r="C48" i="7"/>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B78" i="30"/>
  <c r="C76" i="30"/>
  <c r="B76" i="30"/>
  <c r="D75" i="30"/>
  <c r="AZ71" i="30"/>
  <c r="AZ79" i="30" s="1"/>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D46" i="30"/>
  <c r="D60" i="30" s="1"/>
  <c r="C46" i="30"/>
  <c r="C60" i="30" s="1"/>
  <c r="B46" i="30"/>
  <c r="B60" i="30" s="1"/>
  <c r="B45" i="30"/>
  <c r="B65" i="30" s="1"/>
  <c r="B61" i="30" s="1"/>
  <c r="D43" i="30"/>
  <c r="B41" i="30"/>
  <c r="B42" i="30" s="1"/>
  <c r="E82" i="30" l="1"/>
  <c r="AC82" i="30"/>
  <c r="AS82" i="30"/>
  <c r="M82" i="30"/>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D85" i="30" s="1"/>
  <c r="D88" i="30" s="1"/>
  <c r="B88" i="30"/>
  <c r="B86" i="30"/>
  <c r="B91" i="30" s="1"/>
  <c r="C90" i="30"/>
  <c r="C86" i="30"/>
  <c r="B90" i="30"/>
  <c r="E81" i="30"/>
  <c r="C91" i="30" l="1"/>
  <c r="E85" i="30"/>
  <c r="F81" i="30"/>
  <c r="D86" i="30"/>
  <c r="D91" i="30" s="1"/>
  <c r="D90" i="30"/>
  <c r="E86" i="30"/>
  <c r="B89" i="30"/>
  <c r="B92" i="30" s="1"/>
  <c r="C89" i="30"/>
  <c r="D89" i="30"/>
  <c r="D92" i="30" l="1"/>
  <c r="E91" i="30"/>
  <c r="C92" i="30"/>
  <c r="E88" i="30"/>
  <c r="E90" i="30"/>
  <c r="G81" i="30"/>
  <c r="F85" i="30"/>
  <c r="F86" i="30" s="1"/>
  <c r="F91" i="30" s="1"/>
  <c r="E89" i="30" l="1"/>
  <c r="E92" i="30" s="1"/>
  <c r="G85" i="30"/>
  <c r="G90" i="30" s="1"/>
  <c r="H81" i="30"/>
  <c r="I81" i="30" s="1"/>
  <c r="I85" i="30" s="1"/>
  <c r="I88" i="30" s="1"/>
  <c r="F88" i="30"/>
  <c r="F90" i="30"/>
  <c r="J81" i="30" l="1"/>
  <c r="J85" i="30" s="1"/>
  <c r="J88" i="30" s="1"/>
  <c r="G88" i="30"/>
  <c r="H85" i="30"/>
  <c r="F89" i="30"/>
  <c r="F92" i="30" s="1"/>
  <c r="G86" i="30"/>
  <c r="G91" i="30" s="1"/>
  <c r="G89" i="30"/>
  <c r="J86" i="30" l="1"/>
  <c r="J90" i="30"/>
  <c r="K81" i="30"/>
  <c r="G92" i="30"/>
  <c r="H88" i="30"/>
  <c r="H86" i="30"/>
  <c r="H91" i="30" s="1"/>
  <c r="H90" i="30"/>
  <c r="I90" i="30"/>
  <c r="I86" i="30"/>
  <c r="K85" i="30" l="1"/>
  <c r="L81" i="30"/>
  <c r="L85" i="30" s="1"/>
  <c r="L86" i="30" s="1"/>
  <c r="I91" i="30"/>
  <c r="I89" i="30"/>
  <c r="H89" i="30"/>
  <c r="H92" i="30" s="1"/>
  <c r="J89" i="30"/>
  <c r="J91" i="30"/>
  <c r="M81" i="30" l="1"/>
  <c r="M85" i="30" s="1"/>
  <c r="M90" i="30" s="1"/>
  <c r="L90" i="30"/>
  <c r="L88" i="30"/>
  <c r="N81" i="30"/>
  <c r="N85" i="30" s="1"/>
  <c r="N90" i="30" s="1"/>
  <c r="J92" i="30"/>
  <c r="K88" i="30"/>
  <c r="K89" i="30" s="1"/>
  <c r="K92" i="30" s="1"/>
  <c r="K90" i="30"/>
  <c r="K86" i="30"/>
  <c r="K91" i="30" s="1"/>
  <c r="I92" i="30"/>
  <c r="M88" i="30"/>
  <c r="M86" i="30"/>
  <c r="M91" i="30" s="1"/>
  <c r="O81" i="30" l="1"/>
  <c r="O85" i="30" s="1"/>
  <c r="L89" i="30"/>
  <c r="L92" i="30" s="1"/>
  <c r="L91" i="30"/>
  <c r="M89" i="30"/>
  <c r="N88" i="30"/>
  <c r="N89" i="30" s="1"/>
  <c r="N86" i="30"/>
  <c r="N91" i="30" s="1"/>
  <c r="P81" i="30" l="1"/>
  <c r="P85" i="30" s="1"/>
  <c r="N92" i="30"/>
  <c r="M92" i="30"/>
  <c r="O88" i="30"/>
  <c r="O89" i="30" s="1"/>
  <c r="O92" i="30" s="1"/>
  <c r="O86" i="30"/>
  <c r="O91" i="30" s="1"/>
  <c r="O90" i="30"/>
  <c r="Q81" i="30" l="1"/>
  <c r="Q85" i="30" s="1"/>
  <c r="R81" i="30"/>
  <c r="P88" i="30"/>
  <c r="P89" i="30" s="1"/>
  <c r="P92" i="30" s="1"/>
  <c r="P86" i="30"/>
  <c r="P91" i="30" s="1"/>
  <c r="P90" i="30"/>
  <c r="R85" i="30" l="1"/>
  <c r="S81" i="30"/>
  <c r="Q88" i="30"/>
  <c r="Q89" i="30" s="1"/>
  <c r="Q92" i="30" s="1"/>
  <c r="Q90" i="30"/>
  <c r="Q86" i="30"/>
  <c r="Q91" i="30" s="1"/>
  <c r="S85" i="30" l="1"/>
  <c r="T81" i="30"/>
  <c r="R88" i="30"/>
  <c r="R89" i="30" s="1"/>
  <c r="R92" i="30" s="1"/>
  <c r="R86" i="30"/>
  <c r="R91" i="30" s="1"/>
  <c r="R90" i="30"/>
  <c r="T85" i="30" l="1"/>
  <c r="U81" i="30"/>
  <c r="S88" i="30"/>
  <c r="S89" i="30" s="1"/>
  <c r="S92" i="30" s="1"/>
  <c r="S86" i="30"/>
  <c r="S91" i="30" s="1"/>
  <c r="S90" i="30"/>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U88" i="30" l="1"/>
  <c r="AU89" i="30" s="1"/>
  <c r="AU92" i="30" s="1"/>
  <c r="AU90" i="30"/>
  <c r="AU86" i="30"/>
  <c r="AU91" i="30" s="1"/>
  <c r="AV85" i="30"/>
  <c r="AW81"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<sst xmlns="http://schemas.openxmlformats.org/spreadsheetml/2006/main" count="1153" uniqueCount="577">
  <si>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</si>
  <si>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</si>
  <si>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</si>
  <si>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</si>
  <si>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</si>
  <si>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</si>
  <si>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</si>
  <si>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</si>
  <si>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</si>
  <si>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</si>
  <si>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</si>
  <si>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</si>
  <si>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</si>
  <si>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</si>
  <si>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</si>
  <si>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</si>
  <si>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</si>
  <si>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</si>
  <si>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</si>
  <si>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</si>
  <si>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</si>
  <si>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</si>
  <si>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</si>
  <si>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</si>
  <si>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</si>
  <si>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</si>
  <si>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</si>
  <si>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</si>
  <si>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</si>
  <si>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</si>
  <si>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</si>
  <si>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</si>
  <si>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</si>
  <si>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</si>
  <si>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</si>
  <si>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</si>
  <si>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</si>
  <si>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</si>
  <si>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</si>
  <si>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</si>
  <si>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</si>
  <si>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</si>
  <si>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</si>
  <si>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</si>
  <si>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</si>
  <si>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</si>
  <si>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</si>
  <si>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</si>
  <si>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</si>
  <si>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</si>
  <si>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</si>
  <si>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</si>
  <si>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</si>
  <si>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</si>
  <si>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</si>
  <si>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</si>
  <si>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</si>
  <si>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</si>
  <si>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</si>
  <si>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</si>
  <si>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</si>
  <si>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</si>
  <si>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</si>
  <si>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</si>
  <si>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</si>
  <si>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</si>
  <si>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</si>
  <si>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</si>
  <si>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</si>
  <si>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</si>
  <si>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</si>
  <si>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</si>
  <si>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</si>
  <si>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</si>
  <si>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</si>
  <si>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</si>
  <si>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</si>
  <si>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</si>
  <si>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</si>
  <si>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</si>
  <si>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</si>
  <si>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</si>
  <si>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</si>
  <si>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</si>
  <si>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</si>
  <si>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</si>
  <si>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</si>
  <si>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</si>
  <si>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</si>
  <si>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</si>
  <si>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</si>
  <si>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</si>
  <si>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</si>
  <si>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</si>
  <si>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</si>
  <si>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</si>
  <si>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</si>
  <si>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</si>
  <si>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</si>
  <si>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</si>
  <si>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</si>
  <si>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</si>
  <si>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</si>
  <si>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</si>
  <si>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</si>
  <si>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</si>
  <si>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</si>
  <si>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</si>
  <si>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</si>
  <si>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</si>
  <si>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</si>
  <si>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</si>
  <si>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</si>
  <si>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</si>
  <si>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</si>
  <si>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</si>
  <si>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</si>
  <si>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</si>
  <si>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</si>
  <si>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</si>
  <si>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</si>
  <si>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</si>
  <si>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</si>
  <si>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</si>
  <si>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</si>
  <si>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</si>
  <si>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</si>
  <si>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</si>
  <si>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</si>
  <si>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</si>
  <si>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</si>
  <si>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</si>
  <si>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</si>
  <si>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</si>
  <si>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</si>
  <si>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</si>
  <si>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</si>
  <si>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</si>
  <si>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</si>
  <si>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</si>
  <si>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</si>
  <si>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</si>
  <si>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</si>
  <si>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</si>
  <si>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</si>
  <si>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</si>
  <si>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</si>
  <si>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</si>
  <si>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</si>
  <si>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</si>
  <si>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</si>
  <si>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</si>
  <si>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</si>
  <si>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</si>
  <si>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</si>
  <si>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</si>
  <si>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</si>
  <si>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</si>
  <si>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</si>
  <si>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</si>
  <si>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</si>
  <si>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</si>
  <si>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</si>
  <si>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</si>
  <si>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</si>
  <si>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</si>
  <si>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</si>
  <si>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</si>
  <si>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</si>
  <si>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</si>
  <si>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</si>
  <si>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</si>
  <si>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</si>
  <si>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</si>
  <si>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</si>
  <si>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</si>
  <si>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</si>
  <si>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</si>
  <si>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</si>
  <si>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</si>
  <si>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</si>
  <si>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</si>
  <si>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</si>
  <si>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</si>
  <si>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</si>
  <si>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</si>
  <si>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</si>
  <si>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</si>
  <si>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</si>
  <si>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</si>
  <si>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</si>
  <si>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</si>
  <si>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</si>
  <si>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</si>
  <si>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</si>
  <si>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</si>
  <si>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</si>
  <si>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</si>
  <si>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</si>
  <si>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</si>
  <si>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</si>
  <si>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</si>
  <si>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</si>
  <si>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</si>
  <si>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</si>
  <si>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</si>
  <si>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</si>
  <si>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</si>
  <si>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</si>
  <si>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</si>
  <si>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</si>
  <si>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</si>
  <si>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</si>
  <si>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</si>
  <si>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</si>
  <si>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</si>
  <si>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</si>
  <si>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</si>
  <si>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</si>
  <si>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</si>
  <si>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</si>
  <si>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</si>
  <si>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</si>
  <si>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</si>
  <si>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</si>
  <si>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</si>
  <si>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</si>
  <si>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</si>
  <si>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</si>
  <si>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</si>
  <si>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</si>
  <si>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</si>
  <si>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</si>
  <si>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</si>
  <si>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</si>
  <si>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</si>
  <si>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</si>
  <si>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</si>
  <si>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</si>
  <si>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</si>
  <si>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</si>
  <si>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</si>
  <si>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</si>
  <si>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</si>
  <si>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</si>
  <si>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</si>
  <si>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</si>
  <si>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</si>
  <si>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</si>
  <si>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</si>
  <si>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</si>
  <si>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</si>
  <si>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</si>
  <si>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</si>
  <si>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</si>
  <si>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</si>
  <si>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</si>
  <si>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</si>
  <si>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</si>
  <si>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</si>
  <si>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</si>
  <si>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</si>
  <si>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</si>
  <si>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</si>
  <si>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</si>
  <si>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</si>
  <si>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</si>
  <si>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</si>
  <si>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</si>
  <si>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</si>
  <si>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</si>
  <si>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</si>
  <si>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</si>
  <si>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</si>
  <si>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</si>
  <si>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</si>
  <si>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</si>
  <si>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</si>
  <si>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</si>
  <si>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</si>
  <si>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</si>
  <si>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</si>
  <si>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</si>
  <si>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</si>
  <si>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</si>
  <si>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</si>
  <si>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</si>
  <si>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</si>
  <si>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</si>
  <si>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</si>
  <si>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</si>
  <si>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</si>
  <si>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</si>
  <si>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</si>
  <si>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</si>
  <si>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</si>
  <si>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</si>
  <si>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</si>
  <si>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</si>
  <si>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</si>
  <si>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</si>
  <si>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</si>
  <si>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</si>
  <si>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</si>
  <si>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</si>
  <si>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</si>
  <si>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</si>
  <si>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</si>
  <si>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</si>
  <si>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</si>
  <si>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</si>
  <si>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</si>
  <si>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</si>
  <si>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</si>
  <si>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</si>
  <si>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</si>
  <si>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</si>
  <si>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</si>
  <si>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</si>
  <si>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</si>
  <si>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</si>
  <si>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</si>
  <si>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</si>
  <si>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</si>
  <si>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</si>
  <si>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</si>
  <si>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</si>
  <si>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</si>
  <si>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</si>
  <si>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</si>
  <si>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</si>
  <si>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</si>
  <si>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</si>
  <si>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</si>
  <si>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</si>
  <si>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</si>
  <si>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</si>
  <si>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</si>
  <si>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</si>
  <si>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</si>
  <si>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</si>
  <si>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</si>
  <si>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</si>
  <si>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</si>
  <si>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</si>
  <si>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</si>
  <si>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</si>
  <si>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</si>
  <si>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</si>
  <si>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</si>
  <si>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</si>
  <si>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</si>
  <si>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</si>
  <si>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</si>
  <si>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</si>
  <si>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</si>
  <si>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</si>
  <si>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</si>
  <si>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</si>
  <si>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</si>
  <si>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</si>
  <si>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</si>
  <si>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</si>
  <si>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</si>
  <si>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</si>
  <si>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</si>
  <si>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</si>
  <si>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</si>
  <si>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</si>
  <si>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</si>
  <si>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</si>
  <si>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</si>
  <si>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</si>
  <si>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</si>
  <si>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</si>
  <si>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</si>
  <si>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</si>
  <si>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</si>
  <si>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</si>
  <si>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</si>
  <si>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</si>
  <si>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</si>
  <si>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</si>
  <si>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</si>
  <si>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</si>
  <si>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</si>
  <si>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</si>
  <si>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</si>
  <si>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</si>
  <si>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</si>
  <si>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</si>
  <si>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</si>
  <si>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</si>
  <si>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</si>
  <si>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</si>
  <si>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</si>
  <si>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</si>
  <si>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</si>
  <si>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</si>
  <si>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</si>
  <si>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</si>
  <si>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</si>
  <si>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</si>
  <si>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</si>
  <si>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</si>
  <si>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</si>
  <si>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</si>
  <si>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</si>
  <si>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</si>
  <si>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</si>
  <si>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</si>
  <si>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</si>
  <si>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</si>
  <si>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</si>
  <si>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</si>
  <si>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</si>
  <si>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</si>
  <si>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</si>
  <si>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</si>
  <si>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</si>
  <si>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</si>
  <si>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</si>
  <si>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</si>
  <si>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</si>
  <si>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</si>
  <si>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</si>
  <si>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</si>
  <si>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</si>
  <si>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</si>
  <si>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</si>
  <si>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</si>
  <si>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</si>
  <si>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</si>
  <si>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</si>
  <si>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</si>
  <si>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</si>
  <si>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</si>
  <si>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</si>
  <si>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</si>
  <si>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</si>
  <si>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</si>
  <si>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</si>
  <si>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</si>
  <si>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</si>
  <si>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</si>
  <si>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</si>
  <si>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</si>
  <si>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</si>
  <si>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</si>
  <si>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</si>
  <si>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</si>
  <si>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</si>
  <si>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</si>
  <si>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</si>
  <si>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</si>
  <si>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</si>
  <si>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</si>
  <si>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</si>
  <si>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</si>
  <si>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</si>
  <si>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</si>
  <si>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</si>
  <si>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</si>
  <si>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</si>
  <si>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</si>
  <si>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</si>
  <si>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</si>
  <si>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</si>
  <si>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</si>
  <si>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</si>
  <si>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</si>
  <si>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</si>
  <si>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</si>
  <si>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</si>
  <si>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</si>
  <si>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</si>
  <si>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</si>
  <si>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</si>
  <si>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</si>
  <si>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</si>
  <si>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</si>
  <si>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</si>
  <si>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</si>
  <si>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</si>
  <si>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</si>
  <si>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</si>
  <si>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</si>
  <si>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</si>
  <si>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</si>
  <si>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</si>
  <si>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</si>
  <si>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</si>
  <si>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</si>
  <si>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</si>
  <si>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</si>
  <si>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</si>
  <si>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</si>
  <si>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</si>
  <si>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</si>
  <si>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</si>
  <si>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</si>
  <si>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</si>
  <si>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</si>
  <si>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</si>
  <si>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</si>
  <si>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</si>
  <si>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</si>
  <si>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</si>
  <si>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</si>
  <si>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</si>
  <si>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</si>
  <si>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</si>
  <si>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</si>
  <si>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</si>
  <si>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</si>
  <si>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</si>
  <si>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</si>
  <si>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</si>
  <si>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</si>
  <si>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</si>
  <si>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</si>
  <si>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</si>
  <si>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</si>
  <si>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</si>
  <si>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</si>
  <si>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</si>
  <si>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</si>
  <si>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</si>
  <si>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</si>
  <si>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</si>
  <si>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</si>
  <si>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</si>
  <si>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</si>
  <si>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</si>
  <si>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</si>
  <si>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</si>
  <si>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Реконструкция ВЛ-0.4кВ  н.п.Старая Заимка Заводоуковского РЭС Южного ТПО (реконструкция  ВЛИ-0,4 кВ - 8.49км)</t>
  </si>
  <si>
    <t>8.49км</t>
  </si>
  <si>
    <t>ВЛ 0,4 кВ №1 от ТП-27 н.п. Старая Заимка</t>
  </si>
  <si>
    <t>Акт ТО от 29.05.2020 г.</t>
  </si>
  <si>
    <t>ВЛ 0,4 кВ №2 от ТП-27 н.п. Старая Заимка</t>
  </si>
  <si>
    <t>ВЛ 0,4 кВ №1 от ТП-91 н.п. Старая Заимка</t>
  </si>
  <si>
    <t>Акт ТО от 12.07.2021 г.</t>
  </si>
  <si>
    <t>ВЛ 0,4 кВ №2 от ТП-91 н.п. Старая Заимка</t>
  </si>
  <si>
    <t>ВЛ 0,4 кВ №1 от ТП-442 н.п. Ст. заимка</t>
  </si>
  <si>
    <t>Акт ТО от 17.08.2018 г.</t>
  </si>
  <si>
    <t>ВЛ 0,4 кВ №2 от ТП-442 н.п. Ст. Заимка</t>
  </si>
  <si>
    <t>ВЛ 0,4 кВ №3 от ТП-442 н.п. Ст. Заимка</t>
  </si>
  <si>
    <t>ВЛ 0,4 кВ №4 от ТП-442 н.п. Ст. заимка</t>
  </si>
  <si>
    <t>дерево, дерево на жб</t>
  </si>
  <si>
    <t>ВЛ 0,4 кВ №5 от ТП-442 н.п. Ст. Заимка</t>
  </si>
  <si>
    <t>ВЛ 0,4 кВ №1 от ТП-45 н.п. Старая Заимка</t>
  </si>
  <si>
    <t>Акт ТО от 29.08.2019 г.</t>
  </si>
  <si>
    <t>ВЛ 0,4 кВ №2 от ТП-45 н.п. Старая Заимка</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</si>
  <si>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</si>
  <si>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</si>
  <si>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</si>
  <si>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</si>
  <si>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</si>
  <si>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</si>
  <si>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ВЛ-0.4кВ - 8.49км</t>
  </si>
  <si>
    <t>Этапы не предусмотрены</t>
  </si>
  <si>
    <t>Год 2024</t>
  </si>
  <si>
    <t xml:space="preserve"> по состоянию на 01.01.2022</t>
  </si>
  <si>
    <t>Не подошел срок реализации</t>
  </si>
  <si>
    <t>M_TP3400.VL.0072</t>
  </si>
  <si>
    <t>ЛЭП, км</t>
  </si>
  <si>
    <t>АО "Россети Тюмень"</t>
  </si>
  <si>
    <t>2,07726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</si>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</sst>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sz val="14"/>
      <color theme="1"/>
      <name val="Arial"/>
      <family val="2"/>
      <charset val="204"/>
    </font>
    <font>
      <b/>
      <sz val="14"/>
      <color theme="1"/>
      <name val="Arial"/>
      <family val="2"/>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3" fillId="24" borderId="0" xfId="0" applyNumberFormat="1" applyFont="1" applyFill="1" applyBorder="1" applyAlignment="1">
      <alignment horizontal="center" vertical="center"/>
    </xf>
    <xf numFmtId="172" fontId="73"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4" fillId="0" borderId="0" xfId="62" applyFont="1" applyBorder="1" applyAlignment="1">
      <alignment horizontal="center" vertical="center" wrapText="1"/>
    </xf>
    <xf numFmtId="14" fontId="75" fillId="24" borderId="0" xfId="0" applyNumberFormat="1" applyFont="1" applyFill="1" applyBorder="1" applyAlignment="1">
      <alignment horizontal="center" vertical="center"/>
    </xf>
    <xf numFmtId="172" fontId="75"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4" fillId="0" borderId="0" xfId="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9" fillId="24" borderId="0" xfId="0" applyFont="1" applyFill="1" applyAlignment="1">
      <alignment horizontal="center" vertical="center"/>
    </xf>
    <xf numFmtId="0" fontId="76" fillId="24" borderId="0" xfId="1" applyFont="1" applyFill="1"/>
    <xf numFmtId="0" fontId="76" fillId="24" borderId="0" xfId="1" applyFont="1" applyFill="1" applyBorder="1"/>
    <xf numFmtId="0" fontId="4" fillId="24" borderId="0" xfId="1" applyFont="1" applyFill="1"/>
    <xf numFmtId="0" fontId="77" fillId="24" borderId="0" xfId="1" applyFont="1" applyFill="1" applyAlignment="1">
      <alignment horizontal="left" vertical="center"/>
    </xf>
    <xf numFmtId="0" fontId="78" fillId="24" borderId="0" xfId="0" applyFont="1" applyFill="1"/>
    <xf numFmtId="0" fontId="77" fillId="0" borderId="0" xfId="1" applyFont="1" applyAlignment="1">
      <alignment horizontal="left" vertical="center"/>
    </xf>
    <xf numFmtId="0" fontId="76" fillId="0" borderId="0" xfId="1" applyFont="1"/>
    <xf numFmtId="0" fontId="12" fillId="24" borderId="0" xfId="2" applyFont="1" applyFill="1"/>
    <xf numFmtId="0" fontId="49" fillId="24" borderId="0" xfId="2" applyFont="1" applyFill="1" applyAlignment="1">
      <alignment horizontal="center" vertical="top" wrapText="1"/>
    </xf>
    <xf numFmtId="0" fontId="4" fillId="0" borderId="0" xfId="49"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9" fillId="24" borderId="0" xfId="0" applyFont="1" applyFill="1" applyAlignment="1">
      <alignment horizontal="center" vertical="center"/>
    </xf>
    <xf numFmtId="0" fontId="8" fillId="0" borderId="0" xfId="1" applyNumberFormat="1" applyFont="1" applyFill="1" applyAlignment="1">
      <alignment horizontal="center" vertical="center"/>
    </xf>
    <xf numFmtId="0" fontId="4" fillId="24" borderId="0" xfId="49"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9"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Fill="1" applyBorder="1" applyAlignment="1">
      <alignment horizontal="center" vertical="center"/>
    </xf>
    <xf numFmtId="0" fontId="43" fillId="0" borderId="8" xfId="41" applyFont="1" applyFill="1" applyBorder="1" applyAlignment="1">
      <alignment horizontal="center" vertical="center"/>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4" fillId="0" borderId="0" xfId="49" applyFont="1" applyAlignment="1">
      <alignment horizontal="center"/>
    </xf>
    <xf numFmtId="0" fontId="4" fillId="0" borderId="0" xfId="49" applyFont="1" applyFill="1" applyAlignment="1">
      <alignment horizont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-18414756.475738306</c:v>
                </c:pt>
                <c:pt idx="1">
                  <c:v>-17614724.148610119</c:v>
                </c:pt>
                <c:pt idx="2">
                  <c:v>-16781010.074411891</c:v>
                </c:pt>
                <c:pt idx="3">
                  <c:v>-15912689.63336326</c:v>
                </c:pt>
                <c:pt idx="4">
                  <c:v>-15008807.675785458</c:v>
                </c:pt>
                <c:pt idx="5">
                  <c:v>-14068384.758923411</c:v>
                </c:pt>
                <c:pt idx="6">
                  <c:v>-13102565.788513226</c:v>
                </c:pt>
                <c:pt idx="7">
                  <c:v>-12098154.666104114</c:v>
                </c:pt>
                <c:pt idx="8">
                  <c:v>-11054079.416153705</c:v>
                </c:pt>
                <c:pt idx="9">
                  <c:v>-9969235.9038533624</c:v>
                </c:pt>
                <c:pt idx="10">
                  <c:v>-8172658.4495786652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-17098321.536606114</c:v>
                </c:pt>
                <c:pt idx="1">
                  <c:v>-16538084.616994632</c:v>
                </c:pt>
                <c:pt idx="2">
                  <c:v>-16049529.667790361</c:v>
                </c:pt>
                <c:pt idx="3">
                  <c:v>-15623726.974914076</c:v>
                </c:pt>
                <c:pt idx="4">
                  <c:v>-15252813.85871142</c:v>
                </c:pt>
                <c:pt idx="5">
                  <c:v>-14929878.371480508</c:v>
                </c:pt>
                <c:pt idx="6">
                  <c:v>-14652341.687843926</c:v>
                </c:pt>
                <c:pt idx="7">
                  <c:v>-14410813.250813501</c:v>
                </c:pt>
                <c:pt idx="8">
                  <c:v>-14200715.862752188</c:v>
                </c:pt>
                <c:pt idx="9">
                  <c:v>-14018037.107689036</c:v>
                </c:pt>
                <c:pt idx="10">
                  <c:v>-13764874.834179439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SheetLayoutView="85" workbookViewId="0">
      <selection activeCell="C25" sqref="C25:C38"/>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59" t="s">
        <v>573</v>
      </c>
      <c r="B5" s="359"/>
      <c r="C5" s="359"/>
      <c r="D5" s="280"/>
      <c r="E5" s="280"/>
      <c r="F5" s="280"/>
      <c r="G5" s="280"/>
      <c r="H5" s="280"/>
      <c r="I5" s="280"/>
      <c r="J5" s="280"/>
    </row>
    <row r="6" spans="1:22" s="276" customFormat="1" ht="18.75" x14ac:dyDescent="0.3">
      <c r="A6" s="279"/>
      <c r="H6" s="278"/>
    </row>
    <row r="7" spans="1:22" s="276" customFormat="1" ht="18.75" x14ac:dyDescent="0.2">
      <c r="A7" s="363" t="s">
        <v>9</v>
      </c>
      <c r="B7" s="363"/>
      <c r="C7" s="363"/>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364" t="s">
        <v>567</v>
      </c>
      <c r="B9" s="364"/>
      <c r="C9" s="364"/>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65" t="s">
        <v>8</v>
      </c>
      <c r="B10" s="365"/>
      <c r="C10" s="365"/>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66" t="s">
        <v>565</v>
      </c>
      <c r="B12" s="366"/>
      <c r="C12" s="366"/>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65" t="s">
        <v>7</v>
      </c>
      <c r="B13" s="365"/>
      <c r="C13" s="365"/>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323"/>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67" t="s">
        <v>536</v>
      </c>
      <c r="B15" s="367"/>
      <c r="C15" s="367"/>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60" t="s">
        <v>6</v>
      </c>
      <c r="B16" s="360"/>
      <c r="C16" s="360"/>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61" t="s">
        <v>432</v>
      </c>
      <c r="B18" s="362"/>
      <c r="C18" s="362"/>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524</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525</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56"/>
      <c r="B24" s="357"/>
      <c r="C24" s="358"/>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49" t="s">
        <v>479</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49" t="s">
        <v>451</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49" t="s">
        <v>574</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49" t="s">
        <v>452</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49" t="s">
        <v>452</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49" t="s">
        <v>452</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49" t="s">
        <v>476</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49" t="s">
        <v>452</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49" t="s">
        <v>478</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402</v>
      </c>
      <c r="B34" s="297" t="s">
        <v>389</v>
      </c>
      <c r="C34" s="249" t="s">
        <v>452</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49" t="s">
        <v>452</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403</v>
      </c>
      <c r="B36" s="297" t="s">
        <v>390</v>
      </c>
      <c r="C36" s="249" t="s">
        <v>452</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49" t="s">
        <v>476</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404</v>
      </c>
      <c r="B38" s="297" t="s">
        <v>230</v>
      </c>
      <c r="C38" s="249" t="s">
        <v>452</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56"/>
      <c r="B39" s="357"/>
      <c r="C39" s="358"/>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445</v>
      </c>
      <c r="C40" s="291" t="s">
        <v>537</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405</v>
      </c>
      <c r="B41" s="297" t="s">
        <v>427</v>
      </c>
      <c r="C41" s="291" t="s">
        <v>450</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442</v>
      </c>
      <c r="C42" s="291" t="s">
        <v>450</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408</v>
      </c>
      <c r="B43" s="297" t="s">
        <v>409</v>
      </c>
      <c r="C43" s="291" t="s">
        <v>450</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433</v>
      </c>
      <c r="C44" s="291" t="s">
        <v>537</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428</v>
      </c>
      <c r="B45" s="297" t="s">
        <v>434</v>
      </c>
      <c r="C45" s="291" t="s">
        <v>450</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435</v>
      </c>
      <c r="C46" s="291" t="s">
        <v>450</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56"/>
      <c r="B47" s="357"/>
      <c r="C47" s="358"/>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429</v>
      </c>
      <c r="B48" s="297" t="s">
        <v>443</v>
      </c>
      <c r="C48" s="300">
        <f>'6.2. Паспорт фин осв ввод '!D24</f>
        <v>19.497503999999996</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444</v>
      </c>
      <c r="C49" s="300">
        <f>'6.2. Паспорт фин осв ввод '!D30</f>
        <v>16.247919999999997</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row>
    <row r="5" spans="1:28" s="85" customFormat="1" ht="15.75" x14ac:dyDescent="0.2">
      <c r="A5" s="98"/>
      <c r="H5" s="131"/>
      <c r="J5" s="131"/>
      <c r="M5" s="131"/>
    </row>
    <row r="6" spans="1:28" s="85" customFormat="1" ht="18.75" x14ac:dyDescent="0.2">
      <c r="A6" s="373" t="s">
        <v>9</v>
      </c>
      <c r="B6" s="373"/>
      <c r="C6" s="373"/>
      <c r="D6" s="373"/>
      <c r="E6" s="373"/>
      <c r="F6" s="373"/>
      <c r="G6" s="373"/>
      <c r="H6" s="373"/>
      <c r="I6" s="373"/>
      <c r="J6" s="373"/>
      <c r="K6" s="373"/>
      <c r="L6" s="373"/>
      <c r="M6" s="373"/>
      <c r="N6" s="373"/>
      <c r="O6" s="373"/>
      <c r="P6" s="373"/>
      <c r="Q6" s="373"/>
      <c r="R6" s="373"/>
      <c r="S6" s="373"/>
      <c r="T6" s="84"/>
      <c r="U6" s="84"/>
      <c r="V6" s="84"/>
      <c r="W6" s="84"/>
      <c r="X6" s="84"/>
      <c r="Y6" s="84"/>
      <c r="Z6" s="84"/>
      <c r="AA6" s="84"/>
      <c r="AB6" s="84"/>
    </row>
    <row r="7" spans="1:28" s="85" customFormat="1" ht="18.75" x14ac:dyDescent="0.2">
      <c r="A7" s="373"/>
      <c r="B7" s="373"/>
      <c r="C7" s="373"/>
      <c r="D7" s="373"/>
      <c r="E7" s="373"/>
      <c r="F7" s="373"/>
      <c r="G7" s="373"/>
      <c r="H7" s="373"/>
      <c r="I7" s="373"/>
      <c r="J7" s="373"/>
      <c r="K7" s="373"/>
      <c r="L7" s="373"/>
      <c r="M7" s="373"/>
      <c r="N7" s="373"/>
      <c r="O7" s="373"/>
      <c r="P7" s="373"/>
      <c r="Q7" s="373"/>
      <c r="R7" s="373"/>
      <c r="S7" s="373"/>
      <c r="T7" s="84"/>
      <c r="U7" s="84"/>
      <c r="V7" s="84"/>
      <c r="W7" s="84"/>
      <c r="X7" s="84"/>
      <c r="Y7" s="84"/>
      <c r="Z7" s="84"/>
      <c r="AA7" s="84"/>
      <c r="AB7" s="84"/>
    </row>
    <row r="8" spans="1:28" s="85"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84"/>
      <c r="U8" s="84"/>
      <c r="V8" s="84"/>
      <c r="W8" s="84"/>
      <c r="X8" s="84"/>
      <c r="Y8" s="84"/>
      <c r="Z8" s="84"/>
      <c r="AA8" s="84"/>
      <c r="AB8" s="84"/>
    </row>
    <row r="9" spans="1:28" s="85" customFormat="1" ht="18.75" x14ac:dyDescent="0.2">
      <c r="A9" s="369" t="s">
        <v>8</v>
      </c>
      <c r="B9" s="369"/>
      <c r="C9" s="369"/>
      <c r="D9" s="369"/>
      <c r="E9" s="369"/>
      <c r="F9" s="369"/>
      <c r="G9" s="369"/>
      <c r="H9" s="369"/>
      <c r="I9" s="369"/>
      <c r="J9" s="369"/>
      <c r="K9" s="369"/>
      <c r="L9" s="369"/>
      <c r="M9" s="369"/>
      <c r="N9" s="369"/>
      <c r="O9" s="369"/>
      <c r="P9" s="369"/>
      <c r="Q9" s="369"/>
      <c r="R9" s="369"/>
      <c r="S9" s="369"/>
      <c r="T9" s="84"/>
      <c r="U9" s="84"/>
      <c r="V9" s="84"/>
      <c r="W9" s="84"/>
      <c r="X9" s="84"/>
      <c r="Y9" s="84"/>
      <c r="Z9" s="84"/>
      <c r="AA9" s="84"/>
      <c r="AB9" s="84"/>
    </row>
    <row r="10" spans="1:28" s="85" customFormat="1" ht="18.75" x14ac:dyDescent="0.2">
      <c r="A10" s="373"/>
      <c r="B10" s="373"/>
      <c r="C10" s="373"/>
      <c r="D10" s="373"/>
      <c r="E10" s="373"/>
      <c r="F10" s="373"/>
      <c r="G10" s="373"/>
      <c r="H10" s="373"/>
      <c r="I10" s="373"/>
      <c r="J10" s="373"/>
      <c r="K10" s="373"/>
      <c r="L10" s="373"/>
      <c r="M10" s="373"/>
      <c r="N10" s="373"/>
      <c r="O10" s="373"/>
      <c r="P10" s="373"/>
      <c r="Q10" s="373"/>
      <c r="R10" s="373"/>
      <c r="S10" s="373"/>
      <c r="T10" s="84"/>
      <c r="U10" s="84"/>
      <c r="V10" s="84"/>
      <c r="W10" s="84"/>
      <c r="X10" s="84"/>
      <c r="Y10" s="84"/>
      <c r="Z10" s="84"/>
      <c r="AA10" s="84"/>
      <c r="AB10" s="84"/>
    </row>
    <row r="11" spans="1:28" s="85" customFormat="1" ht="18.75" x14ac:dyDescent="0.2">
      <c r="A11" s="368" t="str">
        <f>'1. паспорт местоположение'!A12:C12</f>
        <v>M_TP3400.VL.0072</v>
      </c>
      <c r="B11" s="368"/>
      <c r="C11" s="368"/>
      <c r="D11" s="368"/>
      <c r="E11" s="368"/>
      <c r="F11" s="368"/>
      <c r="G11" s="368"/>
      <c r="H11" s="368"/>
      <c r="I11" s="368"/>
      <c r="J11" s="368"/>
      <c r="K11" s="368"/>
      <c r="L11" s="368"/>
      <c r="M11" s="368"/>
      <c r="N11" s="368"/>
      <c r="O11" s="368"/>
      <c r="P11" s="368"/>
      <c r="Q11" s="368"/>
      <c r="R11" s="368"/>
      <c r="S11" s="368"/>
      <c r="T11" s="84"/>
      <c r="U11" s="84"/>
      <c r="V11" s="84"/>
      <c r="W11" s="84"/>
      <c r="X11" s="84"/>
      <c r="Y11" s="84"/>
      <c r="Z11" s="84"/>
      <c r="AA11" s="84"/>
      <c r="AB11" s="84"/>
    </row>
    <row r="12" spans="1:28" s="85"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84"/>
      <c r="U12" s="84"/>
      <c r="V12" s="84"/>
      <c r="W12" s="84"/>
      <c r="X12" s="84"/>
      <c r="Y12" s="84"/>
      <c r="Z12" s="84"/>
      <c r="AA12" s="84"/>
      <c r="AB12" s="84"/>
    </row>
    <row r="13" spans="1:28" s="101"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00"/>
      <c r="U13" s="100"/>
      <c r="V13" s="100"/>
      <c r="W13" s="100"/>
      <c r="X13" s="100"/>
      <c r="Y13" s="100"/>
      <c r="Z13" s="100"/>
      <c r="AA13" s="100"/>
      <c r="AB13" s="100"/>
    </row>
    <row r="14" spans="1:28" s="102" customFormat="1" ht="18" customHeight="1" x14ac:dyDescent="0.2">
      <c r="A14" s="368" t="str">
        <f>'1. паспорт местоположение'!A15:C15</f>
        <v>Реконструкция ВЛ-0.4кВ  н.п.Старая Заимка Заводоуковского РЭС Южного ТПО (реконструкция  ВЛИ-0,4 кВ - 8.49км)</v>
      </c>
      <c r="B14" s="368"/>
      <c r="C14" s="368"/>
      <c r="D14" s="368"/>
      <c r="E14" s="368"/>
      <c r="F14" s="368"/>
      <c r="G14" s="368"/>
      <c r="H14" s="368"/>
      <c r="I14" s="368"/>
      <c r="J14" s="368"/>
      <c r="K14" s="368"/>
      <c r="L14" s="368"/>
      <c r="M14" s="368"/>
      <c r="N14" s="368"/>
      <c r="O14" s="368"/>
      <c r="P14" s="368"/>
      <c r="Q14" s="368"/>
      <c r="R14" s="368"/>
      <c r="S14" s="368"/>
      <c r="T14" s="83"/>
      <c r="U14" s="83"/>
      <c r="V14" s="83"/>
      <c r="W14" s="83"/>
      <c r="X14" s="83"/>
      <c r="Y14" s="83"/>
      <c r="Z14" s="83"/>
      <c r="AA14" s="83"/>
      <c r="AB14" s="83"/>
    </row>
    <row r="15" spans="1:28" s="102"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99"/>
      <c r="U15" s="99"/>
      <c r="V15" s="99"/>
      <c r="W15" s="99"/>
      <c r="X15" s="99"/>
      <c r="Y15" s="99"/>
      <c r="Z15" s="99"/>
      <c r="AA15" s="99"/>
      <c r="AB15" s="99"/>
    </row>
    <row r="16" spans="1:28" s="102"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03"/>
      <c r="U16" s="103"/>
      <c r="V16" s="103"/>
      <c r="W16" s="103"/>
      <c r="X16" s="103"/>
      <c r="Y16" s="103"/>
    </row>
    <row r="17" spans="1:28" s="102" customFormat="1" ht="45.75" customHeight="1" x14ac:dyDescent="0.2">
      <c r="A17" s="371" t="s">
        <v>407</v>
      </c>
      <c r="B17" s="371"/>
      <c r="C17" s="371"/>
      <c r="D17" s="371"/>
      <c r="E17" s="371"/>
      <c r="F17" s="371"/>
      <c r="G17" s="371"/>
      <c r="H17" s="371"/>
      <c r="I17" s="371"/>
      <c r="J17" s="371"/>
      <c r="K17" s="371"/>
      <c r="L17" s="371"/>
      <c r="M17" s="371"/>
      <c r="N17" s="371"/>
      <c r="O17" s="371"/>
      <c r="P17" s="371"/>
      <c r="Q17" s="371"/>
      <c r="R17" s="371"/>
      <c r="S17" s="371"/>
      <c r="T17" s="104"/>
      <c r="U17" s="104"/>
      <c r="V17" s="104"/>
      <c r="W17" s="104"/>
      <c r="X17" s="104"/>
      <c r="Y17" s="104"/>
      <c r="Z17" s="104"/>
      <c r="AA17" s="104"/>
      <c r="AB17" s="104"/>
    </row>
    <row r="18" spans="1:28" s="102"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03"/>
      <c r="U18" s="103"/>
      <c r="V18" s="103"/>
      <c r="W18" s="103"/>
      <c r="X18" s="103"/>
      <c r="Y18" s="103"/>
    </row>
    <row r="19" spans="1:28" s="102" customFormat="1" ht="30.75" customHeight="1" x14ac:dyDescent="0.2">
      <c r="A19" s="377" t="s">
        <v>5</v>
      </c>
      <c r="B19" s="377" t="s">
        <v>100</v>
      </c>
      <c r="C19" s="378" t="s">
        <v>310</v>
      </c>
      <c r="D19" s="377" t="s">
        <v>309</v>
      </c>
      <c r="E19" s="377" t="s">
        <v>99</v>
      </c>
      <c r="F19" s="377" t="s">
        <v>98</v>
      </c>
      <c r="G19" s="377" t="s">
        <v>305</v>
      </c>
      <c r="H19" s="380" t="s">
        <v>97</v>
      </c>
      <c r="I19" s="377" t="s">
        <v>96</v>
      </c>
      <c r="J19" s="380" t="s">
        <v>95</v>
      </c>
      <c r="K19" s="377" t="s">
        <v>94</v>
      </c>
      <c r="L19" s="377" t="s">
        <v>93</v>
      </c>
      <c r="M19" s="380" t="s">
        <v>92</v>
      </c>
      <c r="N19" s="377" t="s">
        <v>91</v>
      </c>
      <c r="O19" s="377" t="s">
        <v>90</v>
      </c>
      <c r="P19" s="377" t="s">
        <v>89</v>
      </c>
      <c r="Q19" s="377" t="s">
        <v>308</v>
      </c>
      <c r="R19" s="377"/>
      <c r="S19" s="381" t="s">
        <v>401</v>
      </c>
      <c r="T19" s="103"/>
      <c r="U19" s="103"/>
      <c r="V19" s="103"/>
      <c r="W19" s="103"/>
      <c r="X19" s="103"/>
      <c r="Y19" s="103"/>
    </row>
    <row r="20" spans="1:28" s="102" customFormat="1" ht="157.5" x14ac:dyDescent="0.2">
      <c r="A20" s="377"/>
      <c r="B20" s="377"/>
      <c r="C20" s="379"/>
      <c r="D20" s="377"/>
      <c r="E20" s="377"/>
      <c r="F20" s="377"/>
      <c r="G20" s="377"/>
      <c r="H20" s="380"/>
      <c r="I20" s="377"/>
      <c r="J20" s="380"/>
      <c r="K20" s="377"/>
      <c r="L20" s="377"/>
      <c r="M20" s="380"/>
      <c r="N20" s="377"/>
      <c r="O20" s="377"/>
      <c r="P20" s="377"/>
      <c r="Q20" s="132" t="s">
        <v>306</v>
      </c>
      <c r="R20" s="133" t="s">
        <v>307</v>
      </c>
      <c r="S20" s="381"/>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6"/>
      <c r="B22" s="105"/>
      <c r="C22" s="105"/>
      <c r="D22" s="105"/>
      <c r="E22" s="247"/>
      <c r="F22" s="247"/>
      <c r="G22" s="247"/>
      <c r="H22" s="106"/>
      <c r="I22" s="105"/>
      <c r="J22" s="106"/>
      <c r="K22" s="105"/>
      <c r="L22" s="105"/>
      <c r="M22" s="105"/>
      <c r="N22" s="105"/>
      <c r="O22" s="105"/>
      <c r="P22" s="105"/>
      <c r="Q22" s="247"/>
      <c r="R22" s="246"/>
      <c r="S22" s="248"/>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75" t="str">
        <f>'1. паспорт местоположение'!A5:C5</f>
        <v>Год раскрытия информации: 2023 год</v>
      </c>
      <c r="B6" s="375"/>
      <c r="C6" s="375"/>
      <c r="D6" s="375"/>
      <c r="E6" s="375"/>
      <c r="F6" s="375"/>
      <c r="G6" s="375"/>
      <c r="H6" s="375"/>
      <c r="I6" s="375"/>
      <c r="J6" s="375"/>
      <c r="K6" s="375"/>
      <c r="L6" s="375"/>
      <c r="M6" s="375"/>
      <c r="N6" s="375"/>
      <c r="O6" s="375"/>
      <c r="P6" s="375"/>
      <c r="Q6" s="375"/>
      <c r="R6" s="375"/>
      <c r="S6" s="375"/>
      <c r="T6" s="375"/>
    </row>
    <row r="7" spans="1:20" s="85" customFormat="1" x14ac:dyDescent="0.2">
      <c r="A7" s="98"/>
    </row>
    <row r="8" spans="1:20" s="85"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85"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85"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85"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85"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85" customFormat="1" ht="18.75" customHeight="1" x14ac:dyDescent="0.2">
      <c r="A13" s="385" t="str">
        <f>'2. паспорт  ТП'!A11:S11</f>
        <v>M_TP3400.VL.0072</v>
      </c>
      <c r="B13" s="385"/>
      <c r="C13" s="385"/>
      <c r="D13" s="385"/>
      <c r="E13" s="385"/>
      <c r="F13" s="385"/>
      <c r="G13" s="385"/>
      <c r="H13" s="385"/>
      <c r="I13" s="385"/>
      <c r="J13" s="385"/>
      <c r="K13" s="385"/>
      <c r="L13" s="385"/>
      <c r="M13" s="385"/>
      <c r="N13" s="385"/>
      <c r="O13" s="385"/>
      <c r="P13" s="385"/>
      <c r="Q13" s="385"/>
      <c r="R13" s="385"/>
      <c r="S13" s="385"/>
      <c r="T13" s="385"/>
    </row>
    <row r="14" spans="1:20" s="85"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101"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02" customFormat="1" ht="43.5" customHeight="1" x14ac:dyDescent="0.2">
      <c r="A16" s="386" t="str">
        <f>'1. паспорт местоположение'!A15:C15</f>
        <v>Реконструкция ВЛ-0.4кВ  н.п.Старая Заимка Заводоуковского РЭС Южного ТПО (реконструкция  ВЛИ-0,4 кВ - 8.49км)</v>
      </c>
      <c r="B16" s="386"/>
      <c r="C16" s="386"/>
      <c r="D16" s="386"/>
      <c r="E16" s="386"/>
      <c r="F16" s="386"/>
      <c r="G16" s="386"/>
      <c r="H16" s="386"/>
      <c r="I16" s="386"/>
      <c r="J16" s="386"/>
      <c r="K16" s="386"/>
      <c r="L16" s="386"/>
      <c r="M16" s="386"/>
      <c r="N16" s="386"/>
      <c r="O16" s="386"/>
      <c r="P16" s="386"/>
      <c r="Q16" s="386"/>
      <c r="R16" s="386"/>
      <c r="S16" s="386"/>
      <c r="T16" s="386"/>
    </row>
    <row r="17" spans="1:20" s="102"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102"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102" customFormat="1" ht="15" customHeight="1" x14ac:dyDescent="0.2">
      <c r="A19" s="376" t="s">
        <v>412</v>
      </c>
      <c r="B19" s="376"/>
      <c r="C19" s="376"/>
      <c r="D19" s="376"/>
      <c r="E19" s="376"/>
      <c r="F19" s="376"/>
      <c r="G19" s="376"/>
      <c r="H19" s="376"/>
      <c r="I19" s="376"/>
      <c r="J19" s="376"/>
      <c r="K19" s="376"/>
      <c r="L19" s="376"/>
      <c r="M19" s="376"/>
      <c r="N19" s="376"/>
      <c r="O19" s="376"/>
      <c r="P19" s="376"/>
      <c r="Q19" s="376"/>
      <c r="R19" s="376"/>
      <c r="S19" s="376"/>
      <c r="T19" s="376"/>
    </row>
    <row r="20" spans="1:20" s="142"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88" t="s">
        <v>5</v>
      </c>
      <c r="B21" s="391" t="s">
        <v>221</v>
      </c>
      <c r="C21" s="392"/>
      <c r="D21" s="395" t="s">
        <v>122</v>
      </c>
      <c r="E21" s="391" t="s">
        <v>440</v>
      </c>
      <c r="F21" s="392"/>
      <c r="G21" s="391" t="s">
        <v>240</v>
      </c>
      <c r="H21" s="392"/>
      <c r="I21" s="391" t="s">
        <v>121</v>
      </c>
      <c r="J21" s="392"/>
      <c r="K21" s="395" t="s">
        <v>120</v>
      </c>
      <c r="L21" s="391" t="s">
        <v>119</v>
      </c>
      <c r="M21" s="392"/>
      <c r="N21" s="391" t="s">
        <v>436</v>
      </c>
      <c r="O21" s="392"/>
      <c r="P21" s="395" t="s">
        <v>118</v>
      </c>
      <c r="Q21" s="382" t="s">
        <v>117</v>
      </c>
      <c r="R21" s="383"/>
      <c r="S21" s="382" t="s">
        <v>116</v>
      </c>
      <c r="T21" s="384"/>
    </row>
    <row r="22" spans="1:20" ht="204.75" customHeight="1" x14ac:dyDescent="0.25">
      <c r="A22" s="389"/>
      <c r="B22" s="393"/>
      <c r="C22" s="394"/>
      <c r="D22" s="398"/>
      <c r="E22" s="393"/>
      <c r="F22" s="394"/>
      <c r="G22" s="393"/>
      <c r="H22" s="394"/>
      <c r="I22" s="393"/>
      <c r="J22" s="394"/>
      <c r="K22" s="396"/>
      <c r="L22" s="393"/>
      <c r="M22" s="394"/>
      <c r="N22" s="393"/>
      <c r="O22" s="394"/>
      <c r="P22" s="396"/>
      <c r="Q22" s="87" t="s">
        <v>115</v>
      </c>
      <c r="R22" s="87" t="s">
        <v>411</v>
      </c>
      <c r="S22" s="87" t="s">
        <v>114</v>
      </c>
      <c r="T22" s="87" t="s">
        <v>113</v>
      </c>
    </row>
    <row r="23" spans="1:20" ht="51.75" customHeight="1" x14ac:dyDescent="0.25">
      <c r="A23" s="390"/>
      <c r="B23" s="87" t="s">
        <v>111</v>
      </c>
      <c r="C23" s="87" t="s">
        <v>112</v>
      </c>
      <c r="D23" s="396"/>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97" t="s">
        <v>446</v>
      </c>
      <c r="C67" s="397"/>
      <c r="D67" s="397"/>
      <c r="E67" s="397"/>
      <c r="F67" s="397"/>
      <c r="G67" s="397"/>
      <c r="H67" s="397"/>
      <c r="I67" s="397"/>
      <c r="J67" s="397"/>
      <c r="K67" s="397"/>
      <c r="L67" s="397"/>
      <c r="M67" s="397"/>
      <c r="N67" s="397"/>
      <c r="O67" s="397"/>
      <c r="P67" s="397"/>
      <c r="Q67" s="397"/>
      <c r="R67" s="39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35"/>
  <sheetViews>
    <sheetView view="pageBreakPreview" zoomScale="55" zoomScaleSheetLayoutView="5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ht="18.75" x14ac:dyDescent="0.2">
      <c r="A5" s="399" t="s">
        <v>523</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85" customFormat="1" ht="18.75" x14ac:dyDescent="0.25">
      <c r="A6" s="343"/>
      <c r="B6" s="343"/>
      <c r="C6" s="343"/>
      <c r="D6" s="343"/>
      <c r="E6" s="343"/>
      <c r="F6" s="343"/>
      <c r="G6" s="343"/>
      <c r="H6" s="343"/>
      <c r="I6" s="343"/>
      <c r="J6" s="343"/>
      <c r="K6" s="343"/>
      <c r="L6" s="343"/>
      <c r="M6" s="343"/>
      <c r="N6" s="343"/>
      <c r="O6" s="343"/>
      <c r="P6" s="343"/>
      <c r="Q6" s="343"/>
      <c r="R6" s="343"/>
      <c r="S6" s="343"/>
      <c r="T6" s="343"/>
      <c r="U6" s="344"/>
      <c r="V6" s="344"/>
      <c r="W6" s="344"/>
      <c r="X6" s="344"/>
      <c r="Y6" s="344"/>
      <c r="Z6" s="344"/>
      <c r="AA6" s="344"/>
    </row>
    <row r="7" spans="1:27" s="85" customFormat="1" ht="18.75" x14ac:dyDescent="0.25">
      <c r="A7" s="344"/>
      <c r="B7" s="344"/>
      <c r="C7" s="344"/>
      <c r="D7" s="344"/>
      <c r="E7" s="373" t="s">
        <v>9</v>
      </c>
      <c r="F7" s="373"/>
      <c r="G7" s="373"/>
      <c r="H7" s="373"/>
      <c r="I7" s="373"/>
      <c r="J7" s="373"/>
      <c r="K7" s="373"/>
      <c r="L7" s="373"/>
      <c r="M7" s="373"/>
      <c r="N7" s="373"/>
      <c r="O7" s="373"/>
      <c r="P7" s="373"/>
      <c r="Q7" s="373"/>
      <c r="R7" s="373"/>
      <c r="S7" s="373"/>
      <c r="T7" s="373"/>
      <c r="U7" s="373"/>
      <c r="V7" s="373"/>
      <c r="W7" s="373"/>
      <c r="X7" s="373"/>
      <c r="Y7" s="373"/>
      <c r="Z7" s="344"/>
      <c r="AA7" s="344"/>
    </row>
    <row r="8" spans="1:27" s="85" customFormat="1" ht="18.75" x14ac:dyDescent="0.25">
      <c r="A8" s="344"/>
      <c r="B8" s="344"/>
      <c r="C8" s="344"/>
      <c r="D8" s="344"/>
      <c r="E8" s="339"/>
      <c r="F8" s="339"/>
      <c r="G8" s="339"/>
      <c r="H8" s="339"/>
      <c r="I8" s="339"/>
      <c r="J8" s="339"/>
      <c r="K8" s="339"/>
      <c r="L8" s="339"/>
      <c r="M8" s="339"/>
      <c r="N8" s="339"/>
      <c r="O8" s="339"/>
      <c r="P8" s="339"/>
      <c r="Q8" s="339"/>
      <c r="R8" s="339"/>
      <c r="S8" s="84"/>
      <c r="T8" s="84"/>
      <c r="U8" s="84"/>
      <c r="V8" s="84"/>
      <c r="W8" s="84"/>
      <c r="X8" s="344"/>
      <c r="Y8" s="344"/>
      <c r="Z8" s="344"/>
      <c r="AA8" s="344"/>
    </row>
    <row r="9" spans="1:27" s="85" customFormat="1" ht="18.75" customHeight="1" x14ac:dyDescent="0.25">
      <c r="A9" s="344"/>
      <c r="B9" s="344"/>
      <c r="C9" s="344"/>
      <c r="D9" s="344"/>
      <c r="E9" s="376" t="s">
        <v>481</v>
      </c>
      <c r="F9" s="376"/>
      <c r="G9" s="376"/>
      <c r="H9" s="376"/>
      <c r="I9" s="376"/>
      <c r="J9" s="376"/>
      <c r="K9" s="376"/>
      <c r="L9" s="376"/>
      <c r="M9" s="376"/>
      <c r="N9" s="376"/>
      <c r="O9" s="376"/>
      <c r="P9" s="376"/>
      <c r="Q9" s="376"/>
      <c r="R9" s="376"/>
      <c r="S9" s="376"/>
      <c r="T9" s="376"/>
      <c r="U9" s="376"/>
      <c r="V9" s="376"/>
      <c r="W9" s="376"/>
      <c r="X9" s="376"/>
      <c r="Y9" s="376"/>
      <c r="Z9" s="344"/>
      <c r="AA9" s="344"/>
    </row>
    <row r="10" spans="1:27" s="85" customFormat="1" ht="18.75" customHeight="1" x14ac:dyDescent="0.25">
      <c r="A10" s="344"/>
      <c r="B10" s="344"/>
      <c r="C10" s="344"/>
      <c r="D10" s="344"/>
      <c r="E10" s="370" t="s">
        <v>8</v>
      </c>
      <c r="F10" s="370"/>
      <c r="G10" s="370"/>
      <c r="H10" s="370"/>
      <c r="I10" s="370"/>
      <c r="J10" s="370"/>
      <c r="K10" s="370"/>
      <c r="L10" s="370"/>
      <c r="M10" s="370"/>
      <c r="N10" s="370"/>
      <c r="O10" s="370"/>
      <c r="P10" s="370"/>
      <c r="Q10" s="370"/>
      <c r="R10" s="370"/>
      <c r="S10" s="370"/>
      <c r="T10" s="370"/>
      <c r="U10" s="370"/>
      <c r="V10" s="370"/>
      <c r="W10" s="370"/>
      <c r="X10" s="370"/>
      <c r="Y10" s="370"/>
      <c r="Z10" s="344"/>
      <c r="AA10" s="344"/>
    </row>
    <row r="11" spans="1:27" s="85" customFormat="1" ht="18.75" x14ac:dyDescent="0.25">
      <c r="A11" s="344"/>
      <c r="B11" s="344"/>
      <c r="C11" s="344"/>
      <c r="D11" s="344"/>
      <c r="E11" s="339"/>
      <c r="F11" s="339"/>
      <c r="G11" s="339"/>
      <c r="H11" s="339"/>
      <c r="I11" s="339"/>
      <c r="J11" s="339"/>
      <c r="K11" s="339"/>
      <c r="L11" s="339"/>
      <c r="M11" s="339"/>
      <c r="N11" s="339"/>
      <c r="O11" s="339"/>
      <c r="P11" s="339"/>
      <c r="Q11" s="339"/>
      <c r="R11" s="339"/>
      <c r="S11" s="84"/>
      <c r="T11" s="84"/>
      <c r="U11" s="84"/>
      <c r="V11" s="84"/>
      <c r="W11" s="84"/>
      <c r="X11" s="344"/>
      <c r="Y11" s="344"/>
      <c r="Z11" s="344"/>
      <c r="AA11" s="344"/>
    </row>
    <row r="12" spans="1:27" s="85" customFormat="1" ht="18.75" customHeight="1" x14ac:dyDescent="0.25">
      <c r="A12" s="344"/>
      <c r="B12" s="344"/>
      <c r="C12" s="344"/>
      <c r="D12" s="344"/>
      <c r="E12" s="362" t="s">
        <v>565</v>
      </c>
      <c r="F12" s="362"/>
      <c r="G12" s="362"/>
      <c r="H12" s="362"/>
      <c r="I12" s="362"/>
      <c r="J12" s="362"/>
      <c r="K12" s="362"/>
      <c r="L12" s="362"/>
      <c r="M12" s="362"/>
      <c r="N12" s="362"/>
      <c r="O12" s="362"/>
      <c r="P12" s="362"/>
      <c r="Q12" s="362"/>
      <c r="R12" s="362"/>
      <c r="S12" s="362"/>
      <c r="T12" s="362"/>
      <c r="U12" s="362"/>
      <c r="V12" s="362"/>
      <c r="W12" s="362"/>
      <c r="X12" s="362"/>
      <c r="Y12" s="362"/>
      <c r="Z12" s="344"/>
      <c r="AA12" s="344"/>
    </row>
    <row r="13" spans="1:27" s="85" customFormat="1" ht="18.75" customHeight="1" x14ac:dyDescent="0.25">
      <c r="A13" s="344"/>
      <c r="B13" s="344"/>
      <c r="C13" s="344"/>
      <c r="D13" s="344"/>
      <c r="E13" s="370" t="s">
        <v>7</v>
      </c>
      <c r="F13" s="370"/>
      <c r="G13" s="370"/>
      <c r="H13" s="370"/>
      <c r="I13" s="370"/>
      <c r="J13" s="370"/>
      <c r="K13" s="370"/>
      <c r="L13" s="370"/>
      <c r="M13" s="370"/>
      <c r="N13" s="370"/>
      <c r="O13" s="370"/>
      <c r="P13" s="370"/>
      <c r="Q13" s="370"/>
      <c r="R13" s="370"/>
      <c r="S13" s="370"/>
      <c r="T13" s="370"/>
      <c r="U13" s="370"/>
      <c r="V13" s="370"/>
      <c r="W13" s="370"/>
      <c r="X13" s="370"/>
      <c r="Y13" s="370"/>
      <c r="Z13" s="344"/>
      <c r="AA13" s="344"/>
    </row>
    <row r="14" spans="1:27" s="101" customFormat="1" ht="15.75" customHeight="1" x14ac:dyDescent="0.25">
      <c r="A14" s="345"/>
      <c r="B14" s="345"/>
      <c r="C14" s="345"/>
      <c r="D14" s="345"/>
      <c r="E14" s="340"/>
      <c r="F14" s="340"/>
      <c r="G14" s="340"/>
      <c r="H14" s="340"/>
      <c r="I14" s="340"/>
      <c r="J14" s="340"/>
      <c r="K14" s="340"/>
      <c r="L14" s="340"/>
      <c r="M14" s="340"/>
      <c r="N14" s="340"/>
      <c r="O14" s="340"/>
      <c r="P14" s="340"/>
      <c r="Q14" s="340"/>
      <c r="R14" s="340"/>
      <c r="S14" s="340"/>
      <c r="T14" s="340"/>
      <c r="U14" s="340"/>
      <c r="V14" s="340"/>
      <c r="W14" s="340"/>
      <c r="X14" s="345"/>
      <c r="Y14" s="345"/>
      <c r="Z14" s="345"/>
      <c r="AA14" s="345"/>
    </row>
    <row r="15" spans="1:27" s="102" customFormat="1" ht="18.75" x14ac:dyDescent="0.3">
      <c r="A15" s="346"/>
      <c r="B15" s="346"/>
      <c r="C15" s="346"/>
      <c r="D15" s="346"/>
      <c r="E15" s="400" t="s">
        <v>536</v>
      </c>
      <c r="F15" s="400"/>
      <c r="G15" s="400"/>
      <c r="H15" s="400"/>
      <c r="I15" s="400"/>
      <c r="J15" s="400"/>
      <c r="K15" s="400"/>
      <c r="L15" s="400"/>
      <c r="M15" s="400"/>
      <c r="N15" s="400"/>
      <c r="O15" s="400"/>
      <c r="P15" s="400"/>
      <c r="Q15" s="400"/>
      <c r="R15" s="400"/>
      <c r="S15" s="400"/>
      <c r="T15" s="400"/>
      <c r="U15" s="400"/>
      <c r="V15" s="400"/>
      <c r="W15" s="400"/>
      <c r="X15" s="400"/>
      <c r="Y15" s="400"/>
      <c r="Z15" s="346"/>
      <c r="AA15" s="346"/>
    </row>
    <row r="16" spans="1:27" s="102" customFormat="1" ht="15" customHeight="1" x14ac:dyDescent="0.2">
      <c r="E16" s="369" t="s">
        <v>6</v>
      </c>
      <c r="F16" s="369"/>
      <c r="G16" s="369"/>
      <c r="H16" s="369"/>
      <c r="I16" s="369"/>
      <c r="J16" s="369"/>
      <c r="K16" s="369"/>
      <c r="L16" s="369"/>
      <c r="M16" s="369"/>
      <c r="N16" s="369"/>
      <c r="O16" s="369"/>
      <c r="P16" s="369"/>
      <c r="Q16" s="369"/>
      <c r="R16" s="369"/>
      <c r="S16" s="369"/>
      <c r="T16" s="369"/>
      <c r="U16" s="369"/>
      <c r="V16" s="369"/>
      <c r="W16" s="369"/>
      <c r="X16" s="369"/>
      <c r="Y16" s="369"/>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39" ht="25.5" customHeight="1" x14ac:dyDescent="0.25">
      <c r="A19" s="376" t="s">
        <v>414</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39" s="142" customFormat="1" ht="21" customHeight="1" x14ac:dyDescent="0.25"/>
    <row r="21" spans="1:39" ht="15.75" customHeight="1" x14ac:dyDescent="0.25">
      <c r="A21" s="395" t="s">
        <v>5</v>
      </c>
      <c r="B21" s="391" t="s">
        <v>420</v>
      </c>
      <c r="C21" s="392"/>
      <c r="D21" s="391" t="s">
        <v>422</v>
      </c>
      <c r="E21" s="392"/>
      <c r="F21" s="382" t="s">
        <v>94</v>
      </c>
      <c r="G21" s="384"/>
      <c r="H21" s="384"/>
      <c r="I21" s="383"/>
      <c r="J21" s="395" t="s">
        <v>423</v>
      </c>
      <c r="K21" s="391" t="s">
        <v>424</v>
      </c>
      <c r="L21" s="392"/>
      <c r="M21" s="391" t="s">
        <v>425</v>
      </c>
      <c r="N21" s="392"/>
      <c r="O21" s="391" t="s">
        <v>413</v>
      </c>
      <c r="P21" s="392"/>
      <c r="Q21" s="391" t="s">
        <v>127</v>
      </c>
      <c r="R21" s="392"/>
      <c r="S21" s="395" t="s">
        <v>126</v>
      </c>
      <c r="T21" s="395" t="s">
        <v>426</v>
      </c>
      <c r="U21" s="395" t="s">
        <v>421</v>
      </c>
      <c r="V21" s="391" t="s">
        <v>125</v>
      </c>
      <c r="W21" s="392"/>
      <c r="X21" s="382" t="s">
        <v>117</v>
      </c>
      <c r="Y21" s="384"/>
      <c r="Z21" s="382" t="s">
        <v>116</v>
      </c>
      <c r="AA21" s="384"/>
    </row>
    <row r="22" spans="1:39" ht="216" customHeight="1" x14ac:dyDescent="0.25">
      <c r="A22" s="398"/>
      <c r="B22" s="393"/>
      <c r="C22" s="394"/>
      <c r="D22" s="393"/>
      <c r="E22" s="394"/>
      <c r="F22" s="382" t="s">
        <v>124</v>
      </c>
      <c r="G22" s="383"/>
      <c r="H22" s="382" t="s">
        <v>123</v>
      </c>
      <c r="I22" s="383"/>
      <c r="J22" s="396"/>
      <c r="K22" s="393"/>
      <c r="L22" s="394"/>
      <c r="M22" s="393"/>
      <c r="N22" s="394"/>
      <c r="O22" s="393"/>
      <c r="P22" s="394"/>
      <c r="Q22" s="393"/>
      <c r="R22" s="394"/>
      <c r="S22" s="396"/>
      <c r="T22" s="396"/>
      <c r="U22" s="396"/>
      <c r="V22" s="393"/>
      <c r="W22" s="394"/>
      <c r="X22" s="87" t="s">
        <v>115</v>
      </c>
      <c r="Y22" s="87" t="s">
        <v>411</v>
      </c>
      <c r="Z22" s="87" t="s">
        <v>114</v>
      </c>
      <c r="AA22" s="87" t="s">
        <v>113</v>
      </c>
    </row>
    <row r="23" spans="1:39" ht="60" customHeight="1" x14ac:dyDescent="0.25">
      <c r="A23" s="396"/>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3" customFormat="1" ht="108.75" customHeight="1" x14ac:dyDescent="0.25">
      <c r="A25" s="308">
        <v>1</v>
      </c>
      <c r="B25" s="304" t="s">
        <v>538</v>
      </c>
      <c r="C25" s="304" t="s">
        <v>538</v>
      </c>
      <c r="D25" s="304" t="s">
        <v>538</v>
      </c>
      <c r="E25" s="304" t="s">
        <v>538</v>
      </c>
      <c r="F25" s="305">
        <v>0.4</v>
      </c>
      <c r="G25" s="305">
        <v>0.4</v>
      </c>
      <c r="H25" s="305">
        <v>0.4</v>
      </c>
      <c r="I25" s="305">
        <v>0.4</v>
      </c>
      <c r="J25" s="304">
        <v>1971</v>
      </c>
      <c r="K25" s="304">
        <v>1</v>
      </c>
      <c r="L25" s="304">
        <v>1</v>
      </c>
      <c r="M25" s="304" t="s">
        <v>529</v>
      </c>
      <c r="N25" s="304" t="s">
        <v>530</v>
      </c>
      <c r="O25" s="306" t="s">
        <v>526</v>
      </c>
      <c r="P25" s="306" t="s">
        <v>531</v>
      </c>
      <c r="Q25" s="304">
        <v>1.1599999999999999</v>
      </c>
      <c r="R25" s="304">
        <v>1.1599999999999999</v>
      </c>
      <c r="S25" s="307" t="s">
        <v>476</v>
      </c>
      <c r="T25" s="307">
        <v>2007</v>
      </c>
      <c r="U25" s="306">
        <v>1</v>
      </c>
      <c r="V25" s="307" t="s">
        <v>535</v>
      </c>
      <c r="W25" s="307" t="s">
        <v>532</v>
      </c>
      <c r="X25" s="307" t="s">
        <v>539</v>
      </c>
      <c r="Y25" s="307" t="s">
        <v>527</v>
      </c>
      <c r="Z25" s="306" t="s">
        <v>450</v>
      </c>
      <c r="AA25" s="306" t="s">
        <v>450</v>
      </c>
      <c r="AB25" s="314"/>
      <c r="AC25" s="315"/>
      <c r="AD25" s="315"/>
      <c r="AE25" s="311"/>
      <c r="AF25" s="312"/>
      <c r="AG25" s="310"/>
      <c r="AH25" s="317"/>
      <c r="AI25" s="317"/>
      <c r="AJ25" s="318"/>
      <c r="AK25" s="319"/>
      <c r="AL25" s="317"/>
      <c r="AM25" s="313"/>
    </row>
    <row r="26" spans="1:39" s="303" customFormat="1" ht="116.25" customHeight="1" x14ac:dyDescent="0.25">
      <c r="A26" s="308">
        <v>2</v>
      </c>
      <c r="B26" s="304" t="s">
        <v>540</v>
      </c>
      <c r="C26" s="304" t="s">
        <v>540</v>
      </c>
      <c r="D26" s="304" t="s">
        <v>540</v>
      </c>
      <c r="E26" s="304" t="s">
        <v>540</v>
      </c>
      <c r="F26" s="305">
        <v>0.4</v>
      </c>
      <c r="G26" s="305">
        <v>0.4</v>
      </c>
      <c r="H26" s="305">
        <v>0.4</v>
      </c>
      <c r="I26" s="305">
        <v>0.4</v>
      </c>
      <c r="J26" s="304">
        <v>1971</v>
      </c>
      <c r="K26" s="304">
        <v>1</v>
      </c>
      <c r="L26" s="304">
        <v>1</v>
      </c>
      <c r="M26" s="304" t="s">
        <v>529</v>
      </c>
      <c r="N26" s="304" t="s">
        <v>533</v>
      </c>
      <c r="O26" s="306" t="s">
        <v>526</v>
      </c>
      <c r="P26" s="306" t="s">
        <v>531</v>
      </c>
      <c r="Q26" s="304">
        <v>1.68</v>
      </c>
      <c r="R26" s="304">
        <v>1.68</v>
      </c>
      <c r="S26" s="307" t="s">
        <v>476</v>
      </c>
      <c r="T26" s="307">
        <v>2007</v>
      </c>
      <c r="U26" s="306">
        <v>1</v>
      </c>
      <c r="V26" s="307" t="s">
        <v>535</v>
      </c>
      <c r="W26" s="307" t="s">
        <v>532</v>
      </c>
      <c r="X26" s="307" t="s">
        <v>539</v>
      </c>
      <c r="Y26" s="307" t="s">
        <v>527</v>
      </c>
      <c r="Z26" s="306" t="s">
        <v>450</v>
      </c>
      <c r="AA26" s="306" t="s">
        <v>450</v>
      </c>
      <c r="AB26" s="314"/>
      <c r="AC26" s="315"/>
      <c r="AD26" s="315"/>
      <c r="AE26" s="311"/>
      <c r="AF26" s="312"/>
      <c r="AG26" s="310"/>
      <c r="AH26" s="317"/>
      <c r="AI26" s="317"/>
      <c r="AJ26" s="318"/>
      <c r="AK26" s="319"/>
      <c r="AL26" s="317"/>
      <c r="AM26" s="313"/>
    </row>
    <row r="27" spans="1:39" s="303" customFormat="1" ht="117" customHeight="1" x14ac:dyDescent="0.25">
      <c r="A27" s="308">
        <v>3</v>
      </c>
      <c r="B27" s="304" t="s">
        <v>541</v>
      </c>
      <c r="C27" s="304" t="s">
        <v>541</v>
      </c>
      <c r="D27" s="304" t="s">
        <v>541</v>
      </c>
      <c r="E27" s="304" t="s">
        <v>541</v>
      </c>
      <c r="F27" s="305">
        <v>0.4</v>
      </c>
      <c r="G27" s="305">
        <v>0.4</v>
      </c>
      <c r="H27" s="305">
        <v>0.4</v>
      </c>
      <c r="I27" s="305">
        <v>0.4</v>
      </c>
      <c r="J27" s="304">
        <v>1966</v>
      </c>
      <c r="K27" s="304">
        <v>1</v>
      </c>
      <c r="L27" s="304">
        <v>1</v>
      </c>
      <c r="M27" s="304" t="s">
        <v>529</v>
      </c>
      <c r="N27" s="304" t="s">
        <v>530</v>
      </c>
      <c r="O27" s="306" t="s">
        <v>526</v>
      </c>
      <c r="P27" s="306" t="s">
        <v>531</v>
      </c>
      <c r="Q27" s="304">
        <v>0.48</v>
      </c>
      <c r="R27" s="316">
        <v>0.48</v>
      </c>
      <c r="S27" s="307" t="s">
        <v>476</v>
      </c>
      <c r="T27" s="307">
        <v>2009</v>
      </c>
      <c r="U27" s="306">
        <v>1</v>
      </c>
      <c r="V27" s="307" t="s">
        <v>535</v>
      </c>
      <c r="W27" s="307" t="s">
        <v>532</v>
      </c>
      <c r="X27" s="307" t="s">
        <v>542</v>
      </c>
      <c r="Y27" s="307" t="s">
        <v>527</v>
      </c>
      <c r="Z27" s="306" t="s">
        <v>450</v>
      </c>
      <c r="AA27" s="306" t="s">
        <v>450</v>
      </c>
      <c r="AB27" s="309"/>
      <c r="AC27" s="315"/>
      <c r="AD27" s="315"/>
      <c r="AE27" s="311"/>
      <c r="AF27" s="312"/>
      <c r="AG27" s="310"/>
      <c r="AH27" s="317"/>
      <c r="AI27" s="317"/>
      <c r="AJ27" s="318"/>
      <c r="AK27" s="319"/>
      <c r="AL27" s="317"/>
      <c r="AM27" s="313"/>
    </row>
    <row r="28" spans="1:39" s="303" customFormat="1" ht="107.25" customHeight="1" x14ac:dyDescent="0.25">
      <c r="A28" s="308">
        <v>4</v>
      </c>
      <c r="B28" s="304" t="s">
        <v>543</v>
      </c>
      <c r="C28" s="304" t="s">
        <v>543</v>
      </c>
      <c r="D28" s="304" t="s">
        <v>543</v>
      </c>
      <c r="E28" s="304" t="s">
        <v>543</v>
      </c>
      <c r="F28" s="305">
        <v>0.4</v>
      </c>
      <c r="G28" s="305">
        <v>0.4</v>
      </c>
      <c r="H28" s="305">
        <v>0.4</v>
      </c>
      <c r="I28" s="305">
        <v>0.4</v>
      </c>
      <c r="J28" s="304">
        <v>1966</v>
      </c>
      <c r="K28" s="304">
        <v>1</v>
      </c>
      <c r="L28" s="304">
        <v>1</v>
      </c>
      <c r="M28" s="304" t="s">
        <v>529</v>
      </c>
      <c r="N28" s="304" t="s">
        <v>533</v>
      </c>
      <c r="O28" s="306" t="s">
        <v>526</v>
      </c>
      <c r="P28" s="306" t="s">
        <v>531</v>
      </c>
      <c r="Q28" s="304">
        <v>0.72</v>
      </c>
      <c r="R28" s="316">
        <v>0.72</v>
      </c>
      <c r="S28" s="307" t="s">
        <v>476</v>
      </c>
      <c r="T28" s="307">
        <v>2009</v>
      </c>
      <c r="U28" s="306">
        <v>1</v>
      </c>
      <c r="V28" s="307" t="s">
        <v>535</v>
      </c>
      <c r="W28" s="307" t="s">
        <v>532</v>
      </c>
      <c r="X28" s="307" t="s">
        <v>542</v>
      </c>
      <c r="Y28" s="307" t="s">
        <v>527</v>
      </c>
      <c r="Z28" s="306" t="s">
        <v>450</v>
      </c>
      <c r="AA28" s="306" t="s">
        <v>450</v>
      </c>
      <c r="AB28" s="309"/>
      <c r="AC28" s="315"/>
      <c r="AD28" s="315"/>
      <c r="AE28" s="311"/>
      <c r="AF28" s="312"/>
      <c r="AG28" s="310"/>
      <c r="AH28" s="317"/>
      <c r="AI28" s="317"/>
      <c r="AJ28" s="318"/>
      <c r="AK28" s="319"/>
      <c r="AL28" s="317"/>
      <c r="AM28" s="313"/>
    </row>
    <row r="29" spans="1:39" s="303" customFormat="1" ht="103.5" customHeight="1" x14ac:dyDescent="0.25">
      <c r="A29" s="308">
        <v>5</v>
      </c>
      <c r="B29" s="304" t="s">
        <v>544</v>
      </c>
      <c r="C29" s="304" t="s">
        <v>544</v>
      </c>
      <c r="D29" s="304" t="s">
        <v>544</v>
      </c>
      <c r="E29" s="304" t="s">
        <v>544</v>
      </c>
      <c r="F29" s="305">
        <v>0.4</v>
      </c>
      <c r="G29" s="305">
        <v>0.4</v>
      </c>
      <c r="H29" s="305">
        <v>0.4</v>
      </c>
      <c r="I29" s="305">
        <v>0.4</v>
      </c>
      <c r="J29" s="304">
        <v>1983</v>
      </c>
      <c r="K29" s="304">
        <v>1</v>
      </c>
      <c r="L29" s="304">
        <v>1</v>
      </c>
      <c r="M29" s="304" t="s">
        <v>529</v>
      </c>
      <c r="N29" s="304" t="s">
        <v>533</v>
      </c>
      <c r="O29" s="306" t="s">
        <v>526</v>
      </c>
      <c r="P29" s="306" t="s">
        <v>531</v>
      </c>
      <c r="Q29" s="304">
        <v>0.76</v>
      </c>
      <c r="R29" s="316">
        <v>0.76</v>
      </c>
      <c r="S29" s="307" t="s">
        <v>476</v>
      </c>
      <c r="T29" s="307">
        <v>2008</v>
      </c>
      <c r="U29" s="306">
        <v>1</v>
      </c>
      <c r="V29" s="307" t="s">
        <v>535</v>
      </c>
      <c r="W29" s="307" t="s">
        <v>532</v>
      </c>
      <c r="X29" s="307" t="s">
        <v>545</v>
      </c>
      <c r="Y29" s="307" t="s">
        <v>527</v>
      </c>
      <c r="Z29" s="306" t="s">
        <v>450</v>
      </c>
      <c r="AA29" s="306" t="s">
        <v>450</v>
      </c>
      <c r="AB29" s="314"/>
      <c r="AC29" s="315"/>
      <c r="AD29" s="315"/>
      <c r="AE29" s="311"/>
      <c r="AF29" s="312"/>
      <c r="AG29" s="310"/>
      <c r="AH29" s="317"/>
      <c r="AI29" s="317"/>
      <c r="AJ29" s="318"/>
      <c r="AK29" s="319"/>
      <c r="AL29" s="317"/>
      <c r="AM29" s="313"/>
    </row>
    <row r="30" spans="1:39" s="303" customFormat="1" ht="99" customHeight="1" x14ac:dyDescent="0.25">
      <c r="A30" s="308">
        <v>6</v>
      </c>
      <c r="B30" s="304" t="s">
        <v>546</v>
      </c>
      <c r="C30" s="304" t="s">
        <v>546</v>
      </c>
      <c r="D30" s="304" t="s">
        <v>546</v>
      </c>
      <c r="E30" s="304" t="s">
        <v>546</v>
      </c>
      <c r="F30" s="305">
        <v>0.4</v>
      </c>
      <c r="G30" s="305">
        <v>0.4</v>
      </c>
      <c r="H30" s="305">
        <v>0.4</v>
      </c>
      <c r="I30" s="305">
        <v>0.4</v>
      </c>
      <c r="J30" s="304">
        <v>1983</v>
      </c>
      <c r="K30" s="304">
        <v>1</v>
      </c>
      <c r="L30" s="304">
        <v>1</v>
      </c>
      <c r="M30" s="304" t="s">
        <v>529</v>
      </c>
      <c r="N30" s="304" t="s">
        <v>533</v>
      </c>
      <c r="O30" s="306" t="s">
        <v>526</v>
      </c>
      <c r="P30" s="306" t="s">
        <v>531</v>
      </c>
      <c r="Q30" s="304">
        <v>0.52</v>
      </c>
      <c r="R30" s="316">
        <v>0.52</v>
      </c>
      <c r="S30" s="307" t="s">
        <v>476</v>
      </c>
      <c r="T30" s="307">
        <v>2008</v>
      </c>
      <c r="U30" s="306">
        <v>1</v>
      </c>
      <c r="V30" s="307" t="s">
        <v>535</v>
      </c>
      <c r="W30" s="307" t="s">
        <v>532</v>
      </c>
      <c r="X30" s="307" t="s">
        <v>545</v>
      </c>
      <c r="Y30" s="307" t="s">
        <v>527</v>
      </c>
      <c r="Z30" s="306" t="s">
        <v>450</v>
      </c>
      <c r="AA30" s="306" t="s">
        <v>450</v>
      </c>
      <c r="AB30" s="314"/>
      <c r="AC30" s="315"/>
      <c r="AD30" s="315"/>
      <c r="AE30" s="311"/>
      <c r="AF30" s="312"/>
      <c r="AG30" s="310"/>
      <c r="AH30" s="317"/>
      <c r="AI30" s="317"/>
      <c r="AJ30" s="318"/>
      <c r="AK30" s="319"/>
      <c r="AL30" s="317"/>
      <c r="AM30" s="313"/>
    </row>
    <row r="31" spans="1:39" s="303" customFormat="1" ht="99" customHeight="1" x14ac:dyDescent="0.25">
      <c r="A31" s="308">
        <v>7</v>
      </c>
      <c r="B31" s="304" t="s">
        <v>547</v>
      </c>
      <c r="C31" s="304" t="s">
        <v>547</v>
      </c>
      <c r="D31" s="304" t="s">
        <v>547</v>
      </c>
      <c r="E31" s="304" t="s">
        <v>547</v>
      </c>
      <c r="F31" s="305">
        <v>0.4</v>
      </c>
      <c r="G31" s="305">
        <v>0.4</v>
      </c>
      <c r="H31" s="305">
        <v>0.4</v>
      </c>
      <c r="I31" s="305">
        <v>0.4</v>
      </c>
      <c r="J31" s="304">
        <v>1983</v>
      </c>
      <c r="K31" s="304">
        <v>1</v>
      </c>
      <c r="L31" s="304">
        <v>1</v>
      </c>
      <c r="M31" s="304" t="s">
        <v>529</v>
      </c>
      <c r="N31" s="304" t="s">
        <v>533</v>
      </c>
      <c r="O31" s="306" t="s">
        <v>526</v>
      </c>
      <c r="P31" s="306" t="s">
        <v>531</v>
      </c>
      <c r="Q31" s="304">
        <v>0.12</v>
      </c>
      <c r="R31" s="316">
        <v>0.12</v>
      </c>
      <c r="S31" s="307" t="s">
        <v>476</v>
      </c>
      <c r="T31" s="307">
        <v>2008</v>
      </c>
      <c r="U31" s="306">
        <v>1</v>
      </c>
      <c r="V31" s="307" t="s">
        <v>535</v>
      </c>
      <c r="W31" s="307" t="s">
        <v>532</v>
      </c>
      <c r="X31" s="307" t="s">
        <v>545</v>
      </c>
      <c r="Y31" s="307" t="s">
        <v>527</v>
      </c>
      <c r="Z31" s="306" t="s">
        <v>450</v>
      </c>
      <c r="AA31" s="306" t="s">
        <v>450</v>
      </c>
      <c r="AB31" s="314"/>
      <c r="AC31" s="315"/>
      <c r="AD31" s="315"/>
      <c r="AE31" s="311"/>
      <c r="AF31" s="312"/>
      <c r="AG31" s="310"/>
      <c r="AH31" s="317"/>
      <c r="AI31" s="317"/>
      <c r="AJ31" s="318"/>
      <c r="AK31" s="319"/>
      <c r="AL31" s="317"/>
      <c r="AM31" s="313"/>
    </row>
    <row r="32" spans="1:39" s="303" customFormat="1" ht="99" customHeight="1" x14ac:dyDescent="0.25">
      <c r="A32" s="308">
        <v>8</v>
      </c>
      <c r="B32" s="304" t="s">
        <v>548</v>
      </c>
      <c r="C32" s="304" t="s">
        <v>548</v>
      </c>
      <c r="D32" s="304" t="s">
        <v>548</v>
      </c>
      <c r="E32" s="304" t="s">
        <v>548</v>
      </c>
      <c r="F32" s="305">
        <v>0.4</v>
      </c>
      <c r="G32" s="305">
        <v>0.4</v>
      </c>
      <c r="H32" s="305">
        <v>0.4</v>
      </c>
      <c r="I32" s="305">
        <v>0.4</v>
      </c>
      <c r="J32" s="304">
        <v>1983</v>
      </c>
      <c r="K32" s="304">
        <v>1</v>
      </c>
      <c r="L32" s="304">
        <v>1</v>
      </c>
      <c r="M32" s="316" t="s">
        <v>529</v>
      </c>
      <c r="N32" s="304" t="s">
        <v>530</v>
      </c>
      <c r="O32" s="306" t="s">
        <v>526</v>
      </c>
      <c r="P32" s="306" t="s">
        <v>531</v>
      </c>
      <c r="Q32" s="304">
        <v>0.64</v>
      </c>
      <c r="R32" s="316">
        <v>0.64</v>
      </c>
      <c r="S32" s="307" t="s">
        <v>476</v>
      </c>
      <c r="T32" s="307">
        <v>2008</v>
      </c>
      <c r="U32" s="306">
        <v>1</v>
      </c>
      <c r="V32" s="307" t="s">
        <v>549</v>
      </c>
      <c r="W32" s="307" t="s">
        <v>532</v>
      </c>
      <c r="X32" s="307" t="s">
        <v>545</v>
      </c>
      <c r="Y32" s="307" t="s">
        <v>527</v>
      </c>
      <c r="Z32" s="306" t="s">
        <v>450</v>
      </c>
      <c r="AA32" s="306" t="s">
        <v>450</v>
      </c>
      <c r="AB32" s="314"/>
      <c r="AC32" s="315"/>
      <c r="AD32" s="315"/>
      <c r="AE32" s="311"/>
      <c r="AF32" s="312"/>
      <c r="AG32" s="310"/>
      <c r="AH32" s="317"/>
      <c r="AI32" s="317"/>
      <c r="AJ32" s="318"/>
      <c r="AK32" s="319"/>
      <c r="AL32" s="317"/>
      <c r="AM32" s="313"/>
    </row>
    <row r="33" spans="1:39" s="303" customFormat="1" ht="99.75" customHeight="1" x14ac:dyDescent="0.25">
      <c r="A33" s="308">
        <v>9</v>
      </c>
      <c r="B33" s="304" t="s">
        <v>550</v>
      </c>
      <c r="C33" s="304" t="s">
        <v>550</v>
      </c>
      <c r="D33" s="304" t="s">
        <v>550</v>
      </c>
      <c r="E33" s="304" t="s">
        <v>550</v>
      </c>
      <c r="F33" s="305">
        <v>0.4</v>
      </c>
      <c r="G33" s="305">
        <v>0.4</v>
      </c>
      <c r="H33" s="305">
        <v>0.4</v>
      </c>
      <c r="I33" s="305">
        <v>0.4</v>
      </c>
      <c r="J33" s="304">
        <v>1983</v>
      </c>
      <c r="K33" s="304">
        <v>1</v>
      </c>
      <c r="L33" s="304">
        <v>1</v>
      </c>
      <c r="M33" s="304" t="s">
        <v>529</v>
      </c>
      <c r="N33" s="304" t="s">
        <v>530</v>
      </c>
      <c r="O33" s="306" t="s">
        <v>526</v>
      </c>
      <c r="P33" s="306" t="s">
        <v>531</v>
      </c>
      <c r="Q33" s="304">
        <v>0.8</v>
      </c>
      <c r="R33" s="316">
        <v>0.8</v>
      </c>
      <c r="S33" s="307" t="s">
        <v>476</v>
      </c>
      <c r="T33" s="307">
        <v>2008</v>
      </c>
      <c r="U33" s="306">
        <v>1</v>
      </c>
      <c r="V33" s="307" t="s">
        <v>535</v>
      </c>
      <c r="W33" s="307" t="s">
        <v>532</v>
      </c>
      <c r="X33" s="307" t="s">
        <v>545</v>
      </c>
      <c r="Y33" s="307" t="s">
        <v>527</v>
      </c>
      <c r="Z33" s="306" t="s">
        <v>450</v>
      </c>
      <c r="AA33" s="306" t="s">
        <v>450</v>
      </c>
      <c r="AB33" s="321"/>
      <c r="AC33" s="322"/>
      <c r="AD33" s="315"/>
      <c r="AE33" s="311"/>
      <c r="AF33" s="312"/>
      <c r="AG33" s="310"/>
      <c r="AH33" s="317"/>
      <c r="AI33" s="317"/>
      <c r="AJ33" s="318"/>
      <c r="AK33" s="319"/>
      <c r="AL33" s="317"/>
      <c r="AM33" s="313"/>
    </row>
    <row r="34" spans="1:39" s="303" customFormat="1" ht="101.25" customHeight="1" x14ac:dyDescent="0.25">
      <c r="A34" s="308">
        <v>10</v>
      </c>
      <c r="B34" s="304" t="s">
        <v>551</v>
      </c>
      <c r="C34" s="304" t="s">
        <v>551</v>
      </c>
      <c r="D34" s="304" t="s">
        <v>551</v>
      </c>
      <c r="E34" s="304" t="s">
        <v>551</v>
      </c>
      <c r="F34" s="305">
        <v>0.4</v>
      </c>
      <c r="G34" s="305">
        <v>0.4</v>
      </c>
      <c r="H34" s="305">
        <v>0.4</v>
      </c>
      <c r="I34" s="305">
        <v>0.4</v>
      </c>
      <c r="J34" s="304">
        <v>1971</v>
      </c>
      <c r="K34" s="304">
        <v>1</v>
      </c>
      <c r="L34" s="304">
        <v>1</v>
      </c>
      <c r="M34" s="304" t="s">
        <v>534</v>
      </c>
      <c r="N34" s="304" t="s">
        <v>530</v>
      </c>
      <c r="O34" s="306" t="s">
        <v>526</v>
      </c>
      <c r="P34" s="306" t="s">
        <v>531</v>
      </c>
      <c r="Q34" s="304">
        <v>1.23</v>
      </c>
      <c r="R34" s="316">
        <v>1.23</v>
      </c>
      <c r="S34" s="307" t="s">
        <v>476</v>
      </c>
      <c r="T34" s="307">
        <v>2017</v>
      </c>
      <c r="U34" s="306">
        <v>1</v>
      </c>
      <c r="V34" s="307" t="s">
        <v>535</v>
      </c>
      <c r="W34" s="307" t="s">
        <v>532</v>
      </c>
      <c r="X34" s="307" t="s">
        <v>552</v>
      </c>
      <c r="Y34" s="307" t="s">
        <v>527</v>
      </c>
      <c r="Z34" s="306" t="s">
        <v>450</v>
      </c>
      <c r="AA34" s="306" t="s">
        <v>450</v>
      </c>
      <c r="AB34" s="321"/>
      <c r="AC34" s="322"/>
      <c r="AD34" s="315"/>
      <c r="AE34" s="311"/>
      <c r="AF34" s="312"/>
      <c r="AG34" s="310"/>
      <c r="AH34" s="317"/>
      <c r="AI34" s="317"/>
      <c r="AJ34" s="318"/>
      <c r="AK34" s="319"/>
      <c r="AL34" s="317"/>
      <c r="AM34" s="313"/>
    </row>
    <row r="35" spans="1:39" s="320" customFormat="1" ht="108.75" customHeight="1" x14ac:dyDescent="0.25">
      <c r="A35" s="308">
        <v>11</v>
      </c>
      <c r="B35" s="304" t="s">
        <v>553</v>
      </c>
      <c r="C35" s="304" t="s">
        <v>553</v>
      </c>
      <c r="D35" s="304" t="s">
        <v>553</v>
      </c>
      <c r="E35" s="304" t="s">
        <v>553</v>
      </c>
      <c r="F35" s="305">
        <v>0.4</v>
      </c>
      <c r="G35" s="305">
        <v>0.4</v>
      </c>
      <c r="H35" s="305">
        <v>0.4</v>
      </c>
      <c r="I35" s="305">
        <v>0.4</v>
      </c>
      <c r="J35" s="304">
        <v>1971</v>
      </c>
      <c r="K35" s="304">
        <v>1</v>
      </c>
      <c r="L35" s="304">
        <v>1</v>
      </c>
      <c r="M35" s="304" t="s">
        <v>554</v>
      </c>
      <c r="N35" s="304" t="s">
        <v>533</v>
      </c>
      <c r="O35" s="306" t="s">
        <v>526</v>
      </c>
      <c r="P35" s="306" t="s">
        <v>531</v>
      </c>
      <c r="Q35" s="304">
        <v>0.38</v>
      </c>
      <c r="R35" s="316">
        <v>0.38</v>
      </c>
      <c r="S35" s="307" t="s">
        <v>476</v>
      </c>
      <c r="T35" s="307">
        <v>2017</v>
      </c>
      <c r="U35" s="306">
        <v>1</v>
      </c>
      <c r="V35" s="307" t="s">
        <v>535</v>
      </c>
      <c r="W35" s="307" t="s">
        <v>532</v>
      </c>
      <c r="X35" s="307" t="s">
        <v>552</v>
      </c>
      <c r="Y35" s="307" t="s">
        <v>527</v>
      </c>
      <c r="Z35" s="306" t="s">
        <v>450</v>
      </c>
      <c r="AA35" s="306" t="s">
        <v>450</v>
      </c>
      <c r="AB35" s="321"/>
      <c r="AC35" s="322"/>
      <c r="AD35" s="315"/>
      <c r="AE35" s="311"/>
      <c r="AF35" s="312"/>
      <c r="AG35" s="310"/>
      <c r="AH35" s="317"/>
      <c r="AI35" s="317"/>
      <c r="AJ35" s="318"/>
      <c r="AK35" s="319"/>
      <c r="AL35" s="317"/>
      <c r="AM35" s="3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0"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8.75" x14ac:dyDescent="0.2">
      <c r="A5" s="399" t="str">
        <f>'1. паспорт местоположение'!A5:C5</f>
        <v>Год раскрытия информации: 2023 год</v>
      </c>
      <c r="B5" s="399"/>
      <c r="C5" s="39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347"/>
      <c r="B6" s="344"/>
      <c r="C6" s="344"/>
      <c r="G6" s="97"/>
    </row>
    <row r="7" spans="1:29" s="85" customFormat="1" ht="18.75" x14ac:dyDescent="0.2">
      <c r="A7" s="373" t="s">
        <v>9</v>
      </c>
      <c r="B7" s="373"/>
      <c r="C7" s="373"/>
      <c r="D7" s="84"/>
      <c r="E7" s="84"/>
      <c r="F7" s="84"/>
      <c r="G7" s="84"/>
      <c r="H7" s="84"/>
      <c r="I7" s="84"/>
      <c r="J7" s="84"/>
      <c r="K7" s="84"/>
      <c r="L7" s="84"/>
      <c r="M7" s="84"/>
      <c r="N7" s="84"/>
      <c r="O7" s="84"/>
      <c r="P7" s="84"/>
      <c r="Q7" s="84"/>
      <c r="R7" s="84"/>
      <c r="S7" s="84"/>
      <c r="T7" s="84"/>
      <c r="U7" s="84"/>
    </row>
    <row r="8" spans="1:29" s="85" customFormat="1" ht="18.75" x14ac:dyDescent="0.2">
      <c r="A8" s="373"/>
      <c r="B8" s="373"/>
      <c r="C8" s="373"/>
      <c r="D8" s="111"/>
      <c r="E8" s="111"/>
      <c r="F8" s="111"/>
      <c r="G8" s="111"/>
      <c r="H8" s="84"/>
      <c r="I8" s="84"/>
      <c r="J8" s="84"/>
      <c r="K8" s="84"/>
      <c r="L8" s="84"/>
      <c r="M8" s="84"/>
      <c r="N8" s="84"/>
      <c r="O8" s="84"/>
      <c r="P8" s="84"/>
      <c r="Q8" s="84"/>
      <c r="R8" s="84"/>
      <c r="S8" s="84"/>
      <c r="T8" s="84"/>
      <c r="U8" s="84"/>
    </row>
    <row r="9" spans="1:29" s="85" customFormat="1" ht="18.75" x14ac:dyDescent="0.2">
      <c r="A9" s="376" t="str">
        <f>'1. паспорт местоположение'!A9:C9</f>
        <v>АО "Россети Тюмень"</v>
      </c>
      <c r="B9" s="376"/>
      <c r="C9" s="376"/>
      <c r="D9" s="83"/>
      <c r="E9" s="83"/>
      <c r="F9" s="83"/>
      <c r="G9" s="83"/>
      <c r="H9" s="84"/>
      <c r="I9" s="84"/>
      <c r="J9" s="84"/>
      <c r="K9" s="84"/>
      <c r="L9" s="84"/>
      <c r="M9" s="84"/>
      <c r="N9" s="84"/>
      <c r="O9" s="84"/>
      <c r="P9" s="84"/>
      <c r="Q9" s="84"/>
      <c r="R9" s="84"/>
      <c r="S9" s="84"/>
      <c r="T9" s="84"/>
      <c r="U9" s="84"/>
    </row>
    <row r="10" spans="1:29" s="85" customFormat="1" ht="18.75" x14ac:dyDescent="0.2">
      <c r="A10" s="370" t="s">
        <v>8</v>
      </c>
      <c r="B10" s="370"/>
      <c r="C10" s="370"/>
      <c r="D10" s="99"/>
      <c r="E10" s="99"/>
      <c r="F10" s="99"/>
      <c r="G10" s="99"/>
      <c r="H10" s="84"/>
      <c r="I10" s="84"/>
      <c r="J10" s="84"/>
      <c r="K10" s="84"/>
      <c r="L10" s="84"/>
      <c r="M10" s="84"/>
      <c r="N10" s="84"/>
      <c r="O10" s="84"/>
      <c r="P10" s="84"/>
      <c r="Q10" s="84"/>
      <c r="R10" s="84"/>
      <c r="S10" s="84"/>
      <c r="T10" s="84"/>
      <c r="U10" s="84"/>
    </row>
    <row r="11" spans="1:29" s="85" customFormat="1" ht="18.75" x14ac:dyDescent="0.2">
      <c r="A11" s="373"/>
      <c r="B11" s="373"/>
      <c r="C11" s="373"/>
      <c r="D11" s="111"/>
      <c r="E11" s="111"/>
      <c r="F11" s="111"/>
      <c r="G11" s="111"/>
      <c r="H11" s="84"/>
      <c r="I11" s="84"/>
      <c r="J11" s="84"/>
      <c r="K11" s="84"/>
      <c r="L11" s="84"/>
      <c r="M11" s="84"/>
      <c r="N11" s="84"/>
      <c r="O11" s="84"/>
      <c r="P11" s="84"/>
      <c r="Q11" s="84"/>
      <c r="R11" s="84"/>
      <c r="S11" s="84"/>
      <c r="T11" s="84"/>
      <c r="U11" s="84"/>
    </row>
    <row r="12" spans="1:29" s="85" customFormat="1" ht="18.75" x14ac:dyDescent="0.2">
      <c r="A12" s="376" t="str">
        <f>'1. паспорт местоположение'!A12:C12</f>
        <v>M_TP3400.VL.0072</v>
      </c>
      <c r="B12" s="376"/>
      <c r="C12" s="376"/>
      <c r="D12" s="83"/>
      <c r="E12" s="83"/>
      <c r="F12" s="83"/>
      <c r="G12" s="83"/>
      <c r="H12" s="84"/>
      <c r="I12" s="84"/>
      <c r="J12" s="84"/>
      <c r="K12" s="84"/>
      <c r="L12" s="84"/>
      <c r="M12" s="84"/>
      <c r="N12" s="84"/>
      <c r="O12" s="84"/>
      <c r="P12" s="84"/>
      <c r="Q12" s="84"/>
      <c r="R12" s="84"/>
      <c r="S12" s="84"/>
      <c r="T12" s="84"/>
      <c r="U12" s="84"/>
    </row>
    <row r="13" spans="1:29" s="85" customFormat="1" ht="18.75" x14ac:dyDescent="0.2">
      <c r="A13" s="370" t="s">
        <v>7</v>
      </c>
      <c r="B13" s="370"/>
      <c r="C13" s="37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4"/>
      <c r="B14" s="374"/>
      <c r="C14" s="37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1" t="str">
        <f>'1. паспорт местоположение'!A15:C15</f>
        <v>Реконструкция ВЛ-0.4кВ  н.п.Старая Заимка Заводоуковского РЭС Южного ТПО (реконструкция  ВЛИ-0,4 кВ - 8.49км)</v>
      </c>
      <c r="B15" s="371"/>
      <c r="C15" s="371"/>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70" t="s">
        <v>6</v>
      </c>
      <c r="B16" s="370"/>
      <c r="C16" s="37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0"/>
      <c r="B17" s="370"/>
      <c r="C17" s="370"/>
      <c r="D17" s="103"/>
      <c r="E17" s="103"/>
      <c r="F17" s="103"/>
      <c r="G17" s="103"/>
      <c r="H17" s="103"/>
      <c r="I17" s="103"/>
      <c r="J17" s="103"/>
      <c r="K17" s="103"/>
      <c r="L17" s="103"/>
      <c r="M17" s="103"/>
      <c r="N17" s="103"/>
      <c r="O17" s="103"/>
      <c r="P17" s="103"/>
      <c r="Q17" s="103"/>
      <c r="R17" s="103"/>
    </row>
    <row r="18" spans="1:21" s="102" customFormat="1" ht="27.75" customHeight="1" x14ac:dyDescent="0.2">
      <c r="A18" s="371" t="s">
        <v>406</v>
      </c>
      <c r="B18" s="371"/>
      <c r="C18" s="371"/>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4" t="s">
        <v>65</v>
      </c>
      <c r="B22" s="22" t="s">
        <v>418</v>
      </c>
      <c r="C22" s="301" t="s">
        <v>555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4" t="s">
        <v>63</v>
      </c>
      <c r="B23" s="296" t="s">
        <v>60</v>
      </c>
      <c r="C23" s="289" t="s">
        <v>560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438</v>
      </c>
      <c r="C24" s="289" t="s">
        <v>560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439</v>
      </c>
      <c r="C25" s="297" t="s">
        <v>568</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561</v>
      </c>
      <c r="D26" s="109"/>
      <c r="E26" s="109"/>
      <c r="F26" s="109"/>
      <c r="G26" s="109"/>
      <c r="H26" s="109"/>
      <c r="I26" s="109"/>
      <c r="J26" s="109"/>
      <c r="K26" s="109"/>
      <c r="L26" s="109"/>
      <c r="M26" s="109"/>
      <c r="N26" s="109"/>
      <c r="O26" s="109"/>
      <c r="P26" s="109"/>
      <c r="Q26" s="109"/>
      <c r="R26" s="109"/>
      <c r="S26" s="109"/>
      <c r="T26" s="109"/>
      <c r="U26" s="109"/>
    </row>
    <row r="27" spans="1:21" ht="110.25" x14ac:dyDescent="0.25">
      <c r="A27" s="294" t="s">
        <v>58</v>
      </c>
      <c r="B27" s="296" t="s">
        <v>419</v>
      </c>
      <c r="C27" s="289" t="s">
        <v>576</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49">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49">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49" t="s">
        <v>528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99" t="str">
        <f>'1. паспорт местоположение'!A5:C5</f>
        <v>Год раскрытия информации: 2023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5" spans="1:28" ht="18.75" x14ac:dyDescent="0.3">
      <c r="A5" s="348"/>
      <c r="B5" s="348"/>
      <c r="C5" s="348"/>
      <c r="D5" s="348"/>
      <c r="E5" s="348"/>
      <c r="F5" s="348"/>
      <c r="G5" s="348"/>
      <c r="H5" s="348"/>
      <c r="I5" s="348"/>
      <c r="J5" s="348"/>
      <c r="K5" s="348"/>
      <c r="L5" s="348"/>
      <c r="M5" s="348"/>
      <c r="N5" s="348"/>
      <c r="O5" s="348"/>
      <c r="P5" s="348"/>
      <c r="Q5" s="348"/>
      <c r="R5" s="348"/>
      <c r="S5" s="348"/>
      <c r="T5" s="348"/>
      <c r="U5" s="348"/>
      <c r="V5" s="348"/>
      <c r="W5" s="348"/>
      <c r="X5" s="348"/>
      <c r="Y5" s="348"/>
      <c r="Z5" s="348"/>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84"/>
      <c r="AB6" s="84"/>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84"/>
      <c r="AB7" s="84"/>
    </row>
    <row r="8" spans="1:28" ht="18.75"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83"/>
      <c r="AB8" s="83"/>
    </row>
    <row r="9" spans="1:28" ht="18.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99"/>
      <c r="AB9" s="99"/>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84"/>
      <c r="AB10" s="84"/>
    </row>
    <row r="11" spans="1:28" ht="18.75" x14ac:dyDescent="0.25">
      <c r="A11" s="376" t="str">
        <f>'3.3 паспорт описание'!A12:C12</f>
        <v>M_TP3400.VL.0072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83"/>
      <c r="AB11" s="83"/>
    </row>
    <row r="12" spans="1:28" ht="18.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99"/>
      <c r="AB12" s="99"/>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54"/>
      <c r="AB13" s="154"/>
    </row>
    <row r="14" spans="1:28" ht="18.75" x14ac:dyDescent="0.25">
      <c r="A14" s="376" t="str">
        <f>'3.3 паспорт описание'!A15:C15</f>
        <v>Реконструкция ВЛ-0.4кВ  н.п.Старая Заимка Заводоуковского РЭС Южного ТПО (реконструкция  ВЛИ-0,4 кВ - 8.49км)</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83"/>
      <c r="AB14" s="83"/>
    </row>
    <row r="15" spans="1:28" ht="18.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99"/>
      <c r="AB15" s="99"/>
    </row>
    <row r="16" spans="1:28" ht="18.75" x14ac:dyDescent="0.3">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55"/>
      <c r="AB16" s="155"/>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55"/>
      <c r="AB17" s="155"/>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55"/>
      <c r="AB18" s="155"/>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55"/>
      <c r="AB19" s="155"/>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55"/>
      <c r="AB20" s="155"/>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55"/>
      <c r="AB21" s="155"/>
    </row>
    <row r="22" spans="1:28" x14ac:dyDescent="0.25">
      <c r="A22" s="403" t="s">
        <v>437</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56"/>
      <c r="AB22" s="156"/>
    </row>
    <row r="23" spans="1:28" ht="32.25" customHeight="1" x14ac:dyDescent="0.25">
      <c r="A23" s="405" t="s">
        <v>303</v>
      </c>
      <c r="B23" s="406"/>
      <c r="C23" s="406"/>
      <c r="D23" s="406"/>
      <c r="E23" s="406"/>
      <c r="F23" s="406"/>
      <c r="G23" s="406"/>
      <c r="H23" s="406"/>
      <c r="I23" s="406"/>
      <c r="J23" s="406"/>
      <c r="K23" s="406"/>
      <c r="L23" s="407"/>
      <c r="M23" s="404" t="s">
        <v>304</v>
      </c>
      <c r="N23" s="404"/>
      <c r="O23" s="404"/>
      <c r="P23" s="404"/>
      <c r="Q23" s="404"/>
      <c r="R23" s="404"/>
      <c r="S23" s="404"/>
      <c r="T23" s="404"/>
      <c r="U23" s="404"/>
      <c r="V23" s="404"/>
      <c r="W23" s="404"/>
      <c r="X23" s="404"/>
      <c r="Y23" s="404"/>
      <c r="Z23" s="404"/>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349"/>
      <c r="B4" s="349"/>
      <c r="C4" s="350"/>
      <c r="D4" s="350"/>
      <c r="E4" s="350"/>
      <c r="F4" s="350"/>
      <c r="G4" s="350"/>
      <c r="H4" s="350"/>
      <c r="I4" s="350"/>
      <c r="J4" s="350"/>
      <c r="K4" s="350"/>
      <c r="L4" s="13"/>
      <c r="M4" s="350"/>
      <c r="N4" s="350"/>
      <c r="O4" s="350"/>
    </row>
    <row r="5" spans="1:28" s="11" customFormat="1" ht="18.75" x14ac:dyDescent="0.2">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69"/>
      <c r="Q5" s="69"/>
      <c r="R5" s="69"/>
      <c r="S5" s="69"/>
      <c r="T5" s="69"/>
      <c r="U5" s="69"/>
      <c r="V5" s="69"/>
      <c r="W5" s="69"/>
      <c r="X5" s="69"/>
      <c r="Y5" s="69"/>
      <c r="Z5" s="69"/>
      <c r="AA5" s="69"/>
      <c r="AB5" s="69"/>
    </row>
    <row r="6" spans="1:28" s="11" customFormat="1" ht="18.75" x14ac:dyDescent="0.3">
      <c r="A6" s="349"/>
      <c r="B6" s="349"/>
      <c r="C6" s="350"/>
      <c r="D6" s="350"/>
      <c r="E6" s="350"/>
      <c r="F6" s="350"/>
      <c r="G6" s="350"/>
      <c r="H6" s="350"/>
      <c r="I6" s="350"/>
      <c r="J6" s="350"/>
      <c r="K6" s="350"/>
      <c r="L6" s="13"/>
      <c r="M6" s="350"/>
      <c r="N6" s="350"/>
      <c r="O6" s="350"/>
    </row>
    <row r="7" spans="1:28" s="11" customFormat="1" ht="18.75" x14ac:dyDescent="0.2">
      <c r="A7" s="416" t="s">
        <v>9</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9" t="str">
        <f>'3.4. Паспорт надежность'!A11:Z11</f>
        <v>M_TP3400.VL.0072</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18.75" x14ac:dyDescent="0.2">
      <c r="A15" s="409" t="str">
        <f>'3.4. Паспорт надежность'!A14:Z14</f>
        <v>Реконструкция ВЛ-0.4кВ  н.п.Старая Заимка Заводоуковского РЭС Южного ТПО (реконструкция  ВЛИ-0,4 кВ - 8.49км)</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8" t="s">
        <v>6</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08" t="s">
        <v>415</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2" t="s">
        <v>5</v>
      </c>
      <c r="B19" s="412" t="s">
        <v>88</v>
      </c>
      <c r="C19" s="412" t="s">
        <v>87</v>
      </c>
      <c r="D19" s="412" t="s">
        <v>76</v>
      </c>
      <c r="E19" s="413" t="s">
        <v>86</v>
      </c>
      <c r="F19" s="414"/>
      <c r="G19" s="414"/>
      <c r="H19" s="414"/>
      <c r="I19" s="415"/>
      <c r="J19" s="412" t="s">
        <v>85</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topLeftCell="A56" zoomScale="55" zoomScaleNormal="100" zoomScaleSheetLayoutView="55" zoomScalePageLayoutView="50" workbookViewId="0">
      <selection activeCell="A97" sqref="A97"/>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3" customFormat="1" ht="27.75" x14ac:dyDescent="0.4">
      <c r="A1" s="73"/>
      <c r="B1" s="73"/>
      <c r="C1" s="73"/>
      <c r="D1" s="73"/>
      <c r="E1" s="73"/>
      <c r="F1" s="73"/>
      <c r="G1" s="73"/>
      <c r="H1" s="73"/>
      <c r="I1" s="73"/>
      <c r="J1" s="85"/>
      <c r="T1" s="169"/>
      <c r="U1" s="422"/>
      <c r="V1" s="422"/>
      <c r="W1" s="422"/>
      <c r="X1" s="422"/>
      <c r="Y1" s="422"/>
      <c r="AY1" s="85"/>
      <c r="AZ1" s="96" t="s">
        <v>69</v>
      </c>
    </row>
    <row r="2" spans="1:52" s="243" customFormat="1" ht="27.75" x14ac:dyDescent="0.4">
      <c r="A2" s="73"/>
      <c r="B2" s="73"/>
      <c r="C2" s="73"/>
      <c r="D2" s="73"/>
      <c r="E2" s="73"/>
      <c r="F2" s="73"/>
      <c r="G2" s="73"/>
      <c r="H2" s="73"/>
      <c r="I2" s="73"/>
      <c r="J2" s="85"/>
      <c r="T2" s="169"/>
      <c r="U2" s="422"/>
      <c r="V2" s="422"/>
      <c r="W2" s="422"/>
      <c r="X2" s="422"/>
      <c r="Y2" s="422"/>
      <c r="AY2" s="85"/>
      <c r="AZ2" s="97" t="s">
        <v>10</v>
      </c>
    </row>
    <row r="3" spans="1:52" s="243" customFormat="1" ht="27.75" x14ac:dyDescent="0.4">
      <c r="A3" s="73"/>
      <c r="B3" s="73"/>
      <c r="C3" s="73"/>
      <c r="D3" s="73"/>
      <c r="E3" s="73"/>
      <c r="F3" s="73"/>
      <c r="G3" s="73"/>
      <c r="H3" s="73"/>
      <c r="I3" s="73"/>
      <c r="J3" s="85"/>
      <c r="T3" s="169"/>
      <c r="U3" s="241"/>
      <c r="V3" s="241"/>
      <c r="W3" s="241"/>
      <c r="X3" s="241"/>
      <c r="Y3" s="241"/>
      <c r="AY3" s="85"/>
      <c r="AZ3" s="97" t="s">
        <v>293</v>
      </c>
    </row>
    <row r="4" spans="1:52" s="243" customFormat="1" ht="27.75" x14ac:dyDescent="0.4">
      <c r="A4" s="73"/>
      <c r="B4" s="73"/>
      <c r="C4" s="73"/>
      <c r="D4" s="73"/>
      <c r="E4" s="73"/>
      <c r="F4" s="73"/>
      <c r="G4" s="73"/>
      <c r="H4" s="73"/>
      <c r="I4" s="73"/>
      <c r="J4" s="85"/>
      <c r="K4" s="85"/>
      <c r="L4" s="97"/>
      <c r="T4" s="169"/>
      <c r="U4" s="341"/>
      <c r="V4" s="341"/>
      <c r="W4" s="341"/>
      <c r="X4" s="341"/>
      <c r="Y4" s="341"/>
    </row>
    <row r="5" spans="1:52" s="243" customFormat="1" ht="27.75" x14ac:dyDescent="0.4">
      <c r="A5" s="375" t="str">
        <f>'1. паспорт местоположение'!A5:C5</f>
        <v>Год раскрытия информации: 2023 год</v>
      </c>
      <c r="B5" s="375"/>
      <c r="C5" s="375"/>
      <c r="D5" s="375"/>
      <c r="E5" s="375"/>
      <c r="F5" s="375"/>
      <c r="G5" s="375"/>
      <c r="H5" s="375"/>
      <c r="I5" s="375"/>
      <c r="J5" s="375"/>
      <c r="K5" s="375"/>
      <c r="L5" s="375"/>
      <c r="T5" s="169"/>
      <c r="U5" s="241"/>
      <c r="V5" s="241"/>
      <c r="W5" s="241"/>
      <c r="X5" s="241"/>
      <c r="Y5" s="241"/>
    </row>
    <row r="6" spans="1:52" s="243" customFormat="1" ht="27.75" x14ac:dyDescent="0.4">
      <c r="A6" s="98"/>
      <c r="B6" s="74"/>
      <c r="C6" s="74"/>
      <c r="D6" s="74"/>
      <c r="E6" s="74"/>
      <c r="F6" s="74"/>
      <c r="G6" s="74"/>
      <c r="H6" s="74"/>
      <c r="I6" s="74"/>
      <c r="J6" s="74"/>
      <c r="K6" s="170"/>
      <c r="L6" s="74"/>
      <c r="T6" s="169"/>
      <c r="U6" s="241"/>
      <c r="V6" s="241"/>
      <c r="W6" s="241"/>
      <c r="X6" s="241"/>
      <c r="Y6" s="241"/>
    </row>
    <row r="7" spans="1:52" s="243" customFormat="1" ht="27.75" x14ac:dyDescent="0.4">
      <c r="A7" s="373" t="s">
        <v>9</v>
      </c>
      <c r="B7" s="373"/>
      <c r="C7" s="373"/>
      <c r="D7" s="373"/>
      <c r="E7" s="373"/>
      <c r="F7" s="373"/>
      <c r="G7" s="373"/>
      <c r="H7" s="373"/>
      <c r="I7" s="373"/>
      <c r="J7" s="373"/>
      <c r="K7" s="373"/>
      <c r="L7" s="373"/>
      <c r="T7" s="169"/>
      <c r="U7" s="241"/>
      <c r="V7" s="241"/>
      <c r="W7" s="241"/>
      <c r="X7" s="241"/>
      <c r="Y7" s="241"/>
    </row>
    <row r="8" spans="1:52" s="243" customFormat="1" ht="27.75" x14ac:dyDescent="0.4">
      <c r="A8" s="75"/>
      <c r="B8" s="75"/>
      <c r="C8" s="75"/>
      <c r="D8" s="75"/>
      <c r="E8" s="75"/>
      <c r="F8" s="75"/>
      <c r="G8" s="75"/>
      <c r="H8" s="75"/>
      <c r="I8" s="75"/>
      <c r="J8" s="75"/>
      <c r="K8" s="75"/>
      <c r="L8" s="75"/>
      <c r="T8" s="169"/>
      <c r="U8" s="241"/>
      <c r="V8" s="241"/>
      <c r="W8" s="241"/>
      <c r="X8" s="241"/>
      <c r="Y8" s="241"/>
    </row>
    <row r="9" spans="1:52" s="243" customFormat="1" ht="27.75" x14ac:dyDescent="0.4">
      <c r="A9" s="368" t="str">
        <f>'1. паспорт местоположение'!A9:C9</f>
        <v>АО "Россети Тюмень"</v>
      </c>
      <c r="B9" s="368"/>
      <c r="C9" s="368"/>
      <c r="D9" s="368"/>
      <c r="E9" s="368"/>
      <c r="F9" s="368"/>
      <c r="G9" s="368"/>
      <c r="H9" s="368"/>
      <c r="I9" s="368"/>
      <c r="J9" s="368"/>
      <c r="K9" s="368"/>
      <c r="L9" s="368"/>
      <c r="T9" s="169"/>
      <c r="U9" s="422"/>
      <c r="V9" s="422"/>
      <c r="W9" s="422"/>
      <c r="X9" s="422"/>
      <c r="Y9" s="422"/>
    </row>
    <row r="10" spans="1:52" s="243" customFormat="1" ht="27.75" x14ac:dyDescent="0.4">
      <c r="A10" s="369" t="s">
        <v>8</v>
      </c>
      <c r="B10" s="369"/>
      <c r="C10" s="369"/>
      <c r="D10" s="369"/>
      <c r="E10" s="369"/>
      <c r="F10" s="369"/>
      <c r="G10" s="369"/>
      <c r="H10" s="369"/>
      <c r="I10" s="369"/>
      <c r="J10" s="369"/>
      <c r="K10" s="369"/>
      <c r="L10" s="369"/>
      <c r="T10" s="171"/>
      <c r="U10" s="171"/>
      <c r="W10" s="171"/>
      <c r="X10" s="171"/>
      <c r="Y10" s="172"/>
    </row>
    <row r="11" spans="1:52" s="243" customFormat="1" ht="24.75" customHeight="1" x14ac:dyDescent="0.25">
      <c r="A11" s="75"/>
      <c r="B11" s="75"/>
      <c r="C11" s="75"/>
      <c r="D11" s="75"/>
      <c r="E11" s="75"/>
      <c r="F11" s="75"/>
      <c r="G11" s="75"/>
      <c r="H11" s="75"/>
      <c r="I11" s="75"/>
      <c r="J11" s="75"/>
      <c r="K11" s="75"/>
      <c r="L11" s="75"/>
      <c r="T11" s="244"/>
      <c r="U11" s="244"/>
      <c r="V11" s="245"/>
      <c r="W11" s="244"/>
      <c r="X11" s="244"/>
      <c r="Y11" s="244"/>
    </row>
    <row r="12" spans="1:52" s="243" customFormat="1" ht="27.75" x14ac:dyDescent="0.25">
      <c r="A12" s="368" t="str">
        <f>'1. паспорт местоположение'!A12:C12</f>
        <v>M_TP3400.VL.0072</v>
      </c>
      <c r="B12" s="368"/>
      <c r="C12" s="368"/>
      <c r="D12" s="368"/>
      <c r="E12" s="368"/>
      <c r="F12" s="368"/>
      <c r="G12" s="368"/>
      <c r="H12" s="368"/>
      <c r="I12" s="368"/>
      <c r="J12" s="368"/>
      <c r="K12" s="368"/>
      <c r="L12" s="368"/>
      <c r="T12" s="244"/>
      <c r="U12" s="244"/>
      <c r="V12" s="245"/>
      <c r="W12" s="244"/>
      <c r="X12" s="244"/>
      <c r="Y12" s="244"/>
    </row>
    <row r="13" spans="1:52" s="243" customFormat="1" ht="27.75" customHeight="1" x14ac:dyDescent="0.4">
      <c r="A13" s="369" t="s">
        <v>7</v>
      </c>
      <c r="B13" s="369"/>
      <c r="C13" s="369"/>
      <c r="D13" s="369"/>
      <c r="E13" s="369"/>
      <c r="F13" s="369"/>
      <c r="G13" s="369"/>
      <c r="H13" s="369"/>
      <c r="I13" s="369"/>
      <c r="J13" s="369"/>
      <c r="K13" s="369"/>
      <c r="L13" s="369"/>
      <c r="T13" s="173"/>
      <c r="U13" s="420"/>
      <c r="V13" s="420"/>
      <c r="W13" s="420"/>
      <c r="X13" s="173"/>
      <c r="Y13" s="173"/>
    </row>
    <row r="14" spans="1:52" s="243" customFormat="1" ht="27.75" x14ac:dyDescent="0.4">
      <c r="A14" s="76"/>
      <c r="B14" s="76"/>
      <c r="C14" s="76"/>
      <c r="D14" s="76"/>
      <c r="E14" s="76"/>
      <c r="F14" s="76"/>
      <c r="G14" s="76"/>
      <c r="H14" s="76"/>
      <c r="I14" s="76"/>
      <c r="J14" s="76"/>
      <c r="K14" s="76"/>
      <c r="L14" s="76"/>
      <c r="T14" s="169"/>
      <c r="U14" s="169"/>
      <c r="V14" s="169"/>
      <c r="W14" s="169"/>
      <c r="X14" s="169"/>
      <c r="Y14" s="169"/>
    </row>
    <row r="15" spans="1:52" s="243" customFormat="1" ht="42" customHeight="1" x14ac:dyDescent="0.4">
      <c r="A15" s="421" t="str">
        <f>'1. паспорт местоположение'!A15:C15</f>
        <v>Реконструкция ВЛ-0.4кВ  н.п.Старая Заимка Заводоуковского РЭС Южного ТПО (реконструкция  ВЛИ-0,4 кВ - 8.49км)</v>
      </c>
      <c r="B15" s="421"/>
      <c r="C15" s="421"/>
      <c r="D15" s="421"/>
      <c r="E15" s="421"/>
      <c r="F15" s="421"/>
      <c r="G15" s="421"/>
      <c r="H15" s="421"/>
      <c r="I15" s="421"/>
      <c r="J15" s="421"/>
      <c r="K15" s="421"/>
      <c r="L15" s="421"/>
      <c r="T15" s="169"/>
      <c r="U15" s="244"/>
      <c r="V15" s="244"/>
      <c r="W15" s="244"/>
      <c r="X15" s="244"/>
      <c r="Y15" s="244"/>
    </row>
    <row r="16" spans="1:52" s="243" customFormat="1" ht="27.75" x14ac:dyDescent="0.4">
      <c r="A16" s="369" t="s">
        <v>6</v>
      </c>
      <c r="B16" s="369"/>
      <c r="C16" s="369"/>
      <c r="D16" s="369"/>
      <c r="E16" s="369"/>
      <c r="F16" s="369"/>
      <c r="G16" s="369"/>
      <c r="H16" s="369"/>
      <c r="I16" s="369"/>
      <c r="J16" s="369"/>
      <c r="K16" s="369"/>
      <c r="L16" s="369"/>
      <c r="T16" s="174"/>
      <c r="U16" s="422"/>
      <c r="V16" s="422"/>
      <c r="W16" s="422"/>
      <c r="X16" s="169"/>
      <c r="Y16" s="169"/>
    </row>
    <row r="17" spans="1:25" ht="27.75" x14ac:dyDescent="0.4">
      <c r="A17" s="175"/>
      <c r="B17" s="112"/>
      <c r="K17" s="176"/>
      <c r="T17" s="169"/>
      <c r="U17" s="422"/>
      <c r="V17" s="422"/>
      <c r="W17" s="422"/>
      <c r="X17" s="169"/>
      <c r="Y17" s="169"/>
    </row>
    <row r="18" spans="1:25" s="243" customFormat="1" ht="42" customHeight="1" x14ac:dyDescent="0.4">
      <c r="A18" s="421" t="s">
        <v>569</v>
      </c>
      <c r="B18" s="421"/>
      <c r="C18" s="421"/>
      <c r="D18" s="421"/>
      <c r="E18" s="421"/>
      <c r="F18" s="421"/>
      <c r="G18" s="421"/>
      <c r="H18" s="421"/>
      <c r="I18" s="421"/>
      <c r="J18" s="421"/>
      <c r="K18" s="421"/>
      <c r="L18" s="421"/>
      <c r="T18" s="169"/>
      <c r="U18" s="244"/>
      <c r="V18" s="244"/>
      <c r="W18" s="244"/>
      <c r="X18" s="244"/>
      <c r="Y18" s="244"/>
    </row>
    <row r="19" spans="1:25" ht="27.75" x14ac:dyDescent="0.4">
      <c r="D19" s="175"/>
      <c r="U19" s="169"/>
      <c r="V19" s="169"/>
      <c r="W19" s="169"/>
      <c r="X19" s="169"/>
      <c r="Y19" s="169"/>
    </row>
    <row r="20" spans="1:25" ht="16.5" thickBot="1" x14ac:dyDescent="0.3">
      <c r="A20" s="177" t="s">
        <v>292</v>
      </c>
      <c r="B20" s="177" t="s">
        <v>0</v>
      </c>
      <c r="D20" s="178"/>
      <c r="E20" s="179"/>
      <c r="F20" s="179"/>
      <c r="G20" s="179"/>
      <c r="H20" s="179"/>
    </row>
    <row r="21" spans="1:25" x14ac:dyDescent="0.25">
      <c r="A21" s="180" t="s">
        <v>453</v>
      </c>
      <c r="B21" s="181">
        <f>'6.2. Паспорт фин осв ввод '!D30*1000000</f>
        <v>16247919.999999996</v>
      </c>
    </row>
    <row r="22" spans="1:25" x14ac:dyDescent="0.25">
      <c r="A22" s="182" t="s">
        <v>290</v>
      </c>
      <c r="B22" s="183">
        <v>0</v>
      </c>
    </row>
    <row r="23" spans="1:25" x14ac:dyDescent="0.25">
      <c r="A23" s="182" t="s">
        <v>288</v>
      </c>
      <c r="B23" s="183">
        <v>50</v>
      </c>
      <c r="D23" s="175" t="s">
        <v>291</v>
      </c>
      <c r="E23" s="184"/>
      <c r="F23" s="184"/>
    </row>
    <row r="24" spans="1:25" ht="16.5" thickBot="1" x14ac:dyDescent="0.3">
      <c r="A24" s="185" t="s">
        <v>286</v>
      </c>
      <c r="B24" s="186">
        <v>1</v>
      </c>
      <c r="D24" s="423" t="s">
        <v>289</v>
      </c>
      <c r="E24" s="423"/>
      <c r="F24" s="187">
        <f>SUM(B91:AZ91)</f>
        <v>2033.8523467149248</v>
      </c>
      <c r="K24" s="128"/>
      <c r="N24" s="188"/>
    </row>
    <row r="25" spans="1:25" x14ac:dyDescent="0.25">
      <c r="A25" s="180" t="s">
        <v>285</v>
      </c>
      <c r="B25" s="189">
        <f>-C62</f>
        <v>12403.413772484366</v>
      </c>
      <c r="D25" s="423" t="s">
        <v>287</v>
      </c>
      <c r="E25" s="423"/>
      <c r="F25" s="187" t="str">
        <f>IF(SUM(B92:AZ92)=0,"не окупается",SUM(B92:AZ92))</f>
        <v>не окупается</v>
      </c>
      <c r="K25" s="128"/>
    </row>
    <row r="26" spans="1:25" x14ac:dyDescent="0.25">
      <c r="A26" s="182" t="s">
        <v>454</v>
      </c>
      <c r="B26" s="190">
        <v>6</v>
      </c>
      <c r="D26" s="423" t="s">
        <v>455</v>
      </c>
      <c r="E26" s="423"/>
      <c r="F26" s="191">
        <f>AZ89</f>
        <v>-12354198.18817774</v>
      </c>
      <c r="K26" s="128"/>
    </row>
    <row r="27" spans="1:25" x14ac:dyDescent="0.25">
      <c r="A27" s="182" t="s">
        <v>284</v>
      </c>
      <c r="B27" s="190">
        <v>6</v>
      </c>
      <c r="D27" s="423" t="s">
        <v>456</v>
      </c>
      <c r="E27" s="423"/>
      <c r="F27" s="242" t="str">
        <f>IF(F26&gt;0,"да","нет")</f>
        <v>нет</v>
      </c>
      <c r="K27" s="128"/>
    </row>
    <row r="28" spans="1:25" x14ac:dyDescent="0.25">
      <c r="A28" s="182" t="s">
        <v>263</v>
      </c>
      <c r="B28" s="190">
        <f>-C63</f>
        <v>230.2925918644068</v>
      </c>
    </row>
    <row r="29" spans="1:25" x14ac:dyDescent="0.25">
      <c r="A29" s="182" t="s">
        <v>283</v>
      </c>
      <c r="B29" s="190">
        <v>1</v>
      </c>
    </row>
    <row r="30" spans="1:25" x14ac:dyDescent="0.25">
      <c r="A30" s="182" t="s">
        <v>282</v>
      </c>
      <c r="B30" s="190">
        <v>1</v>
      </c>
    </row>
    <row r="31" spans="1:25" x14ac:dyDescent="0.25">
      <c r="A31" s="192" t="s">
        <v>457</v>
      </c>
      <c r="B31" s="193">
        <v>2.1999999999999999E-2</v>
      </c>
    </row>
    <row r="32" spans="1:25" ht="16.5" thickBot="1" x14ac:dyDescent="0.3">
      <c r="A32" s="185" t="s">
        <v>256</v>
      </c>
      <c r="B32" s="194">
        <v>0.2</v>
      </c>
    </row>
    <row r="33" spans="1:52" x14ac:dyDescent="0.25">
      <c r="A33" s="180" t="s">
        <v>458</v>
      </c>
      <c r="B33" s="189">
        <v>0</v>
      </c>
    </row>
    <row r="34" spans="1:52" x14ac:dyDescent="0.25">
      <c r="A34" s="182" t="s">
        <v>281</v>
      </c>
      <c r="B34" s="190"/>
    </row>
    <row r="35" spans="1:52" ht="16.5" thickBot="1" x14ac:dyDescent="0.3">
      <c r="A35" s="192" t="s">
        <v>280</v>
      </c>
      <c r="B35" s="195">
        <v>0</v>
      </c>
    </row>
    <row r="36" spans="1:52" x14ac:dyDescent="0.25">
      <c r="A36" s="196" t="s">
        <v>459</v>
      </c>
      <c r="B36" s="197">
        <v>0</v>
      </c>
    </row>
    <row r="37" spans="1:52" x14ac:dyDescent="0.25">
      <c r="A37" s="198" t="s">
        <v>279</v>
      </c>
      <c r="B37" s="199">
        <v>0</v>
      </c>
    </row>
    <row r="38" spans="1:52" x14ac:dyDescent="0.25">
      <c r="A38" s="198" t="s">
        <v>278</v>
      </c>
      <c r="B38" s="200">
        <v>0</v>
      </c>
    </row>
    <row r="39" spans="1:52" x14ac:dyDescent="0.25">
      <c r="A39" s="198" t="s">
        <v>277</v>
      </c>
      <c r="B39" s="200">
        <v>0</v>
      </c>
      <c r="Z39" s="201"/>
    </row>
    <row r="40" spans="1:52" x14ac:dyDescent="0.25">
      <c r="A40" s="198" t="s">
        <v>276</v>
      </c>
      <c r="B40" s="200">
        <v>0.19500000000000001</v>
      </c>
      <c r="U40" s="202"/>
      <c r="V40" s="202"/>
      <c r="W40" s="202"/>
      <c r="X40" s="202"/>
      <c r="Y40" s="202"/>
      <c r="Z40" s="202"/>
    </row>
    <row r="41" spans="1:52" x14ac:dyDescent="0.25">
      <c r="A41" s="198" t="s">
        <v>275</v>
      </c>
      <c r="B41" s="200">
        <f>1-B39</f>
        <v>1</v>
      </c>
    </row>
    <row r="42" spans="1:52" ht="16.5" thickBot="1" x14ac:dyDescent="0.3">
      <c r="A42" s="203" t="s">
        <v>460</v>
      </c>
      <c r="B42" s="204">
        <f>B41*B40+B39*B38*(1-B32)</f>
        <v>0.19500000000000001</v>
      </c>
    </row>
    <row r="43" spans="1:52" ht="31.5" x14ac:dyDescent="0.25">
      <c r="A43" s="205" t="s">
        <v>274</v>
      </c>
      <c r="B43" s="117" t="s">
        <v>477</v>
      </c>
      <c r="C43" s="206">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7"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7"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8"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9"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7"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7"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7"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8"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10"/>
      <c r="C58" s="210"/>
      <c r="D58" s="210"/>
      <c r="E58" s="210"/>
      <c r="F58" s="210"/>
      <c r="G58" s="210"/>
      <c r="H58" s="210"/>
      <c r="I58" s="210"/>
      <c r="J58" s="210"/>
      <c r="K58" s="210"/>
      <c r="L58" s="120"/>
      <c r="M58" s="120"/>
      <c r="N58" s="120"/>
      <c r="O58" s="120"/>
      <c r="P58" s="120"/>
      <c r="Q58" s="120"/>
      <c r="R58" s="120"/>
      <c r="S58" s="120"/>
      <c r="T58" s="120"/>
      <c r="U58" s="120"/>
      <c r="V58" s="120"/>
    </row>
    <row r="59" spans="1:52" s="128" customFormat="1" ht="31.5" x14ac:dyDescent="0.25">
      <c r="A59" s="209"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1"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7" t="s">
        <v>265</v>
      </c>
      <c r="B61" s="122">
        <f>SUM(B62:B67)</f>
        <v>0</v>
      </c>
      <c r="C61" s="122">
        <f>SUM(C62:C67)</f>
        <v>-366513.40396434866</v>
      </c>
      <c r="D61" s="122">
        <f t="shared" ref="D61:AZ61" si="6">SUM(D62:D67)</f>
        <v>-362948.04094197578</v>
      </c>
      <c r="E61" s="122">
        <f t="shared" si="6"/>
        <v>-359380.68244692491</v>
      </c>
      <c r="F61" s="122">
        <f t="shared" si="6"/>
        <v>-355813.53945885715</v>
      </c>
      <c r="G61" s="122">
        <f t="shared" si="6"/>
        <v>-352246.619093569</v>
      </c>
      <c r="H61" s="122">
        <f t="shared" si="6"/>
        <v>-348679.92701320152</v>
      </c>
      <c r="I61" s="122">
        <f t="shared" si="6"/>
        <v>-357516.88421490742</v>
      </c>
      <c r="J61" s="122">
        <f t="shared" si="6"/>
        <v>-353950.67021900561</v>
      </c>
      <c r="K61" s="122">
        <f t="shared" si="6"/>
        <v>-350384.70607522671</v>
      </c>
      <c r="L61" s="122">
        <f t="shared" si="6"/>
        <v>-346818.99927913444</v>
      </c>
      <c r="M61" s="122">
        <f t="shared" si="6"/>
        <v>-343644.12805889791</v>
      </c>
      <c r="N61" s="122">
        <f t="shared" si="6"/>
        <v>-340090.67646631581</v>
      </c>
      <c r="O61" s="122">
        <f t="shared" si="6"/>
        <v>-348941.27137044061</v>
      </c>
      <c r="P61" s="122">
        <f t="shared" si="6"/>
        <v>-345389.10420803021</v>
      </c>
      <c r="Q61" s="122">
        <f t="shared" si="6"/>
        <v>-341837.60830274748</v>
      </c>
      <c r="R61" s="122">
        <f t="shared" si="6"/>
        <v>-338286.80379230634</v>
      </c>
      <c r="S61" s="122">
        <f t="shared" si="6"/>
        <v>-334736.71141855192</v>
      </c>
      <c r="T61" s="122">
        <f t="shared" si="6"/>
        <v>-331187.3525455849</v>
      </c>
      <c r="U61" s="122">
        <f t="shared" si="6"/>
        <v>-340042.16295091325</v>
      </c>
      <c r="V61" s="122">
        <f t="shared" si="6"/>
        <v>-336494.33775474253</v>
      </c>
      <c r="W61" s="122">
        <f t="shared" si="6"/>
        <v>-333839.63404917216</v>
      </c>
      <c r="X61" s="122">
        <f t="shared" si="6"/>
        <v>-330320.20552994916</v>
      </c>
      <c r="Y61" s="122">
        <f t="shared" si="6"/>
        <v>-326802.43042714958</v>
      </c>
      <c r="Z61" s="122">
        <f t="shared" si="6"/>
        <v>-323286.35834326595</v>
      </c>
      <c r="AA61" s="122">
        <f t="shared" si="6"/>
        <v>-319772.04036886577</v>
      </c>
      <c r="AB61" s="122">
        <f t="shared" si="6"/>
        <v>-316259.5291272336</v>
      </c>
      <c r="AC61" s="122">
        <f t="shared" si="6"/>
        <v>-312748.87882035249</v>
      </c>
      <c r="AD61" s="122">
        <f t="shared" si="6"/>
        <v>-309240.14527626493</v>
      </c>
      <c r="AE61" s="122">
        <f t="shared" si="6"/>
        <v>-305733.38599785476</v>
      </c>
      <c r="AF61" s="122">
        <f t="shared" si="6"/>
        <v>-302228.66021309228</v>
      </c>
      <c r="AG61" s="122">
        <f t="shared" si="6"/>
        <v>-298726.02892678691</v>
      </c>
      <c r="AH61" s="122">
        <f t="shared" si="6"/>
        <v>-295225.55497389246</v>
      </c>
      <c r="AI61" s="122">
        <f t="shared" si="6"/>
        <v>-291727.30307441106</v>
      </c>
      <c r="AJ61" s="122">
        <f t="shared" si="6"/>
        <v>-288231.33988994523</v>
      </c>
      <c r="AK61" s="122">
        <f t="shared" si="6"/>
        <v>-284737.7340819455</v>
      </c>
      <c r="AL61" s="122">
        <f t="shared" si="6"/>
        <v>-281246.55637170578</v>
      </c>
      <c r="AM61" s="122">
        <f t="shared" si="6"/>
        <v>-277757.87960215879</v>
      </c>
      <c r="AN61" s="122">
        <f t="shared" si="6"/>
        <v>-274271.77880152542</v>
      </c>
      <c r="AO61" s="122">
        <f t="shared" si="6"/>
        <v>-270788.33124887309</v>
      </c>
      <c r="AP61" s="122">
        <f t="shared" si="6"/>
        <v>-267307.61654164118</v>
      </c>
      <c r="AQ61" s="122">
        <f t="shared" si="6"/>
        <v>-263829.71666519227</v>
      </c>
      <c r="AR61" s="122">
        <f t="shared" si="6"/>
        <v>-260354.71606444989</v>
      </c>
      <c r="AS61" s="122">
        <f t="shared" si="6"/>
        <v>-256882.7017176853</v>
      </c>
      <c r="AT61" s="122">
        <f t="shared" si="6"/>
        <v>-253413.76321251772</v>
      </c>
      <c r="AU61" s="122">
        <f t="shared" si="6"/>
        <v>-249947.99282419513</v>
      </c>
      <c r="AV61" s="122">
        <f t="shared" si="6"/>
        <v>-246485.48559622286</v>
      </c>
      <c r="AW61" s="122">
        <f t="shared" si="6"/>
        <v>-243026.33942341144</v>
      </c>
      <c r="AX61" s="122">
        <f t="shared" si="6"/>
        <v>-239570.65513741568</v>
      </c>
      <c r="AY61" s="122">
        <f t="shared" si="6"/>
        <v>-236118.53659484</v>
      </c>
      <c r="AZ61" s="122">
        <f t="shared" si="6"/>
        <v>-232670.09076798707</v>
      </c>
    </row>
    <row r="62" spans="1:52" x14ac:dyDescent="0.25">
      <c r="A62" s="212"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2"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2"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2"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2"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2" t="s">
        <v>262</v>
      </c>
      <c r="B67" s="122"/>
      <c r="C67" s="122">
        <f>-(($B$21+$B$22)*$B$24+($B$21+$B$22)*$B$24+SUM($B$69:C69))/2*$B31</f>
        <v>-353879.6975999999</v>
      </c>
      <c r="D67" s="122">
        <f>-(($B$21+$B$22)*$B$24+($B$21+$B$22)*$B$24+SUM($B$69:D69))/2*$B31</f>
        <v>-350305.15519999986</v>
      </c>
      <c r="E67" s="122">
        <f>-(($B$21+$B$22)*$B$24+($B$21+$B$22)*$B$24+SUM($B$69:E69))/2*$B31</f>
        <v>-346730.61279999989</v>
      </c>
      <c r="F67" s="122">
        <f>-(($B$21+$B$22)*$B$24+($B$21+$B$22)*$B$24+SUM($B$69:F69))/2*$B31</f>
        <v>-343156.07039999991</v>
      </c>
      <c r="G67" s="122">
        <f>-(($B$21+$B$22)*$B$24+($B$21+$B$22)*$B$24+SUM($B$69:G69))/2*$B31</f>
        <v>-339581.52799999987</v>
      </c>
      <c r="H67" s="122">
        <f>-(($B$21+$B$22)*$B$24+($B$21+$B$22)*$B$24+SUM($B$69:H69))/2*$B31</f>
        <v>-336006.9855999999</v>
      </c>
      <c r="I67" s="122">
        <f>-(($B$21+$B$22)*$B$24+($B$21+$B$22)*$B$24+SUM($B$69:I69))/2*$B31</f>
        <v>-332432.44319999986</v>
      </c>
      <c r="J67" s="122">
        <f>-(($B$21+$B$22)*$B$24+($B$21+$B$22)*$B$24+SUM($B$69:J69))/2*$B31</f>
        <v>-328857.90079999989</v>
      </c>
      <c r="K67" s="122">
        <f>-(($B$21+$B$22)*$B$24+($B$21+$B$22)*$B$24+SUM($B$69:K69))/2*$B31</f>
        <v>-325283.35839999991</v>
      </c>
      <c r="L67" s="122">
        <f>-(($B$21+$B$22)*$B$24+($B$21+$B$22)*$B$24+SUM($B$69:L69))/2*$B31</f>
        <v>-321708.81599999988</v>
      </c>
      <c r="M67" s="122">
        <f>-(($B$21+$B$22)*$B$24+($B$21+$B$22)*$B$24+SUM($B$69:M69))/2*$B31</f>
        <v>-318134.2735999999</v>
      </c>
      <c r="N67" s="122">
        <f>-(($B$21+$B$22)*$B$24+($B$21+$B$22)*$B$24+SUM($B$69:N69))/2*$B31</f>
        <v>-314559.73119999992</v>
      </c>
      <c r="O67" s="122">
        <f>-(($B$21+$B$22)*$B$24+($B$21+$B$22)*$B$24+SUM($B$69:O69))/2*$B31</f>
        <v>-310985.18879999989</v>
      </c>
      <c r="P67" s="122">
        <f>-(($B$21+$B$22)*$B$24+($B$21+$B$22)*$B$24+SUM($B$69:P69))/2*$B31</f>
        <v>-307410.64639999991</v>
      </c>
      <c r="Q67" s="122">
        <f>-(($B$21+$B$22)*$B$24+($B$21+$B$22)*$B$24+SUM($B$69:Q69))/2*$B31</f>
        <v>-303836.10399999988</v>
      </c>
      <c r="R67" s="122">
        <f>-(($B$21+$B$22)*$B$24+($B$21+$B$22)*$B$24+SUM($B$69:R69))/2*$B31</f>
        <v>-300261.5615999999</v>
      </c>
      <c r="S67" s="122">
        <f>-(($B$21+$B$22)*$B$24+($B$21+$B$22)*$B$24+SUM($B$69:S69))/2*$B31</f>
        <v>-296687.01919999986</v>
      </c>
      <c r="T67" s="122">
        <f>-(($B$21+$B$22)*$B$24+($B$21+$B$22)*$B$24+SUM($B$69:T69))/2*$B31</f>
        <v>-293112.47679999989</v>
      </c>
      <c r="U67" s="122">
        <f>-(($B$21+$B$22)*$B$24+($B$21+$B$22)*$B$24+SUM($B$69:U69))/2*$B31</f>
        <v>-289537.93439999991</v>
      </c>
      <c r="V67" s="122">
        <f>-(($B$21+$B$22)*$B$24+($B$21+$B$22)*$B$24+SUM($B$69:V69))/2*$B31</f>
        <v>-285963.39199999988</v>
      </c>
      <c r="W67" s="122">
        <f>-(($B$21+$B$22)*$B$24+($B$21+$B$22)*$B$24+SUM($B$69:W69))/2*$B31</f>
        <v>-282388.8495999999</v>
      </c>
      <c r="X67" s="122">
        <f>-(($B$21+$B$22)*$B$24+($B$21+$B$22)*$B$24+SUM($B$69:X69))/2*$B31</f>
        <v>-278814.30719999986</v>
      </c>
      <c r="Y67" s="122">
        <f>-(($B$21+$B$22)*$B$24+($B$21+$B$22)*$B$24+SUM($B$69:Y69))/2*$B31</f>
        <v>-275239.76479999989</v>
      </c>
      <c r="Z67" s="122">
        <f>-(($B$21+$B$22)*$B$24+($B$21+$B$22)*$B$24+SUM($B$69:Z69))/2*$B31</f>
        <v>-271665.22239999991</v>
      </c>
      <c r="AA67" s="122">
        <f>-(($B$21+$B$22)*$B$24+($B$21+$B$22)*$B$24+SUM($B$69:AA69))/2*$B31</f>
        <v>-268090.67999999988</v>
      </c>
      <c r="AB67" s="122">
        <f>-(($B$21+$B$22)*$B$24+($B$21+$B$22)*$B$24+SUM($B$69:AB69))/2*$B31</f>
        <v>-264516.13759999984</v>
      </c>
      <c r="AC67" s="122">
        <f>-(($B$21+$B$22)*$B$24+($B$21+$B$22)*$B$24+SUM($B$69:AC69))/2*$B31</f>
        <v>-260941.59519999987</v>
      </c>
      <c r="AD67" s="122">
        <f>-(($B$21+$B$22)*$B$24+($B$21+$B$22)*$B$24+SUM($B$69:AD69))/2*$B31</f>
        <v>-257367.05279999986</v>
      </c>
      <c r="AE67" s="122">
        <f>-(($B$21+$B$22)*$B$24+($B$21+$B$22)*$B$24+SUM($B$69:AE69))/2*$B31</f>
        <v>-253792.51039999985</v>
      </c>
      <c r="AF67" s="122">
        <f>-(($B$21+$B$22)*$B$24+($B$21+$B$22)*$B$24+SUM($B$69:AF69))/2*$B31</f>
        <v>-250217.96799999982</v>
      </c>
      <c r="AG67" s="122">
        <f>-(($B$21+$B$22)*$B$24+($B$21+$B$22)*$B$24+SUM($B$69:AG69))/2*$B31</f>
        <v>-246643.42559999984</v>
      </c>
      <c r="AH67" s="122">
        <f>-(($B$21+$B$22)*$B$24+($B$21+$B$22)*$B$24+SUM($B$69:AH69))/2*$B31</f>
        <v>-243068.88319999987</v>
      </c>
      <c r="AI67" s="122">
        <f>-(($B$21+$B$22)*$B$24+($B$21+$B$22)*$B$24+SUM($B$69:AI69))/2*$B31</f>
        <v>-239494.34079999983</v>
      </c>
      <c r="AJ67" s="122">
        <f>-(($B$21+$B$22)*$B$24+($B$21+$B$22)*$B$24+SUM($B$69:AJ69))/2*$B31</f>
        <v>-235919.7983999998</v>
      </c>
      <c r="AK67" s="122">
        <f>-(($B$21+$B$22)*$B$24+($B$21+$B$22)*$B$24+SUM($B$69:AK69))/2*$B31</f>
        <v>-232345.25599999982</v>
      </c>
      <c r="AL67" s="122">
        <f>-(($B$21+$B$22)*$B$24+($B$21+$B$22)*$B$24+SUM($B$69:AL69))/2*$B31</f>
        <v>-228770.71359999984</v>
      </c>
      <c r="AM67" s="122">
        <f>-(($B$21+$B$22)*$B$24+($B$21+$B$22)*$B$24+SUM($B$69:AM69))/2*$B31</f>
        <v>-225196.17119999981</v>
      </c>
      <c r="AN67" s="122">
        <f>-(($B$21+$B$22)*$B$24+($B$21+$B$22)*$B$24+SUM($B$69:AN69))/2*$B31</f>
        <v>-221621.6287999998</v>
      </c>
      <c r="AO67" s="122">
        <f>-(($B$21+$B$22)*$B$24+($B$21+$B$22)*$B$24+SUM($B$69:AO69))/2*$B31</f>
        <v>-218047.0863999998</v>
      </c>
      <c r="AP67" s="122">
        <f>-(($B$21+$B$22)*$B$24+($B$21+$B$22)*$B$24+SUM($B$69:AP69))/2*$B31</f>
        <v>-214472.54399999982</v>
      </c>
      <c r="AQ67" s="122">
        <f>-(($B$21+$B$22)*$B$24+($B$21+$B$22)*$B$24+SUM($B$69:AQ69))/2*$B31</f>
        <v>-210898.00159999978</v>
      </c>
      <c r="AR67" s="122">
        <f>-(($B$21+$B$22)*$B$24+($B$21+$B$22)*$B$24+SUM($B$69:AR69))/2*$B31</f>
        <v>-207323.45919999978</v>
      </c>
      <c r="AS67" s="122">
        <f>-(($B$21+$B$22)*$B$24+($B$21+$B$22)*$B$24+SUM($B$69:AS69))/2*$B31</f>
        <v>-203748.9167999998</v>
      </c>
      <c r="AT67" s="122">
        <f>-(($B$21+$B$22)*$B$24+($B$21+$B$22)*$B$24+SUM($B$69:AT69))/2*$B31</f>
        <v>-200174.3743999998</v>
      </c>
      <c r="AU67" s="122">
        <f>-(($B$21+$B$22)*$B$24+($B$21+$B$22)*$B$24+SUM($B$69:AU69))/2*$B31</f>
        <v>-196599.83199999979</v>
      </c>
      <c r="AV67" s="122">
        <f>-(($B$21+$B$22)*$B$24+($B$21+$B$22)*$B$24+SUM($B$69:AV69))/2*$B31</f>
        <v>-193025.28959999976</v>
      </c>
      <c r="AW67" s="122">
        <f>-(($B$21+$B$22)*$B$24+($B$21+$B$22)*$B$24+SUM($B$69:AW69))/2*$B31</f>
        <v>-189450.74719999978</v>
      </c>
      <c r="AX67" s="122">
        <f>-(($B$21+$B$22)*$B$24+($B$21+$B$22)*$B$24+SUM($B$69:AX69))/2*$B31</f>
        <v>-185876.2047999998</v>
      </c>
      <c r="AY67" s="122">
        <f>-(($B$21+$B$22)*$B$24+($B$21+$B$22)*$B$24+SUM($B$69:AY69))/2*$B31</f>
        <v>-182301.66239999977</v>
      </c>
      <c r="AZ67" s="122">
        <f>-(($B$21+$B$22)*$B$24+($B$21+$B$22)*$B$24+SUM($B$69:AZ69))/2*$B31</f>
        <v>-178727.11999999976</v>
      </c>
    </row>
    <row r="68" spans="1:52" s="175" customFormat="1" ht="14.25" x14ac:dyDescent="0.25">
      <c r="A68" s="213" t="s">
        <v>466</v>
      </c>
      <c r="B68" s="121">
        <f t="shared" ref="B68:AZ68" si="10">B60+B61</f>
        <v>0</v>
      </c>
      <c r="C68" s="121">
        <f t="shared" si="10"/>
        <v>641937.85580988857</v>
      </c>
      <c r="D68" s="121">
        <f t="shared" si="10"/>
        <v>685699.71346141398</v>
      </c>
      <c r="E68" s="121">
        <f t="shared" si="10"/>
        <v>720725.39172880375</v>
      </c>
      <c r="F68" s="121">
        <f t="shared" si="10"/>
        <v>756694.55956799025</v>
      </c>
      <c r="G68" s="121">
        <f t="shared" si="10"/>
        <v>793638.36993653281</v>
      </c>
      <c r="H68" s="121">
        <f t="shared" si="10"/>
        <v>831581.61168780329</v>
      </c>
      <c r="I68" s="121">
        <f t="shared" si="10"/>
        <v>858152.50064712763</v>
      </c>
      <c r="J68" s="121">
        <f t="shared" si="10"/>
        <v>898188.79618889093</v>
      </c>
      <c r="K68" s="121">
        <f t="shared" si="10"/>
        <v>939318.94432490645</v>
      </c>
      <c r="L68" s="121">
        <f t="shared" si="10"/>
        <v>981575.76063300273</v>
      </c>
      <c r="M68" s="121">
        <f t="shared" si="10"/>
        <v>1708491.433700711</v>
      </c>
      <c r="N68" s="121">
        <f t="shared" si="10"/>
        <v>1773608.9521460815</v>
      </c>
      <c r="O68" s="121">
        <f t="shared" si="10"/>
        <v>1828169.3461003285</v>
      </c>
      <c r="P68" s="121">
        <f t="shared" si="10"/>
        <v>1897034.8317868626</v>
      </c>
      <c r="Q68" s="121">
        <f t="shared" si="10"/>
        <v>1967859.0457719918</v>
      </c>
      <c r="R68" s="121">
        <f t="shared" si="10"/>
        <v>2040700.7499046754</v>
      </c>
      <c r="S68" s="121">
        <f t="shared" si="10"/>
        <v>2115620.4688893389</v>
      </c>
      <c r="T68" s="121">
        <f t="shared" si="10"/>
        <v>2192680.5431715427</v>
      </c>
      <c r="U68" s="121">
        <f t="shared" si="10"/>
        <v>2259541.7696377286</v>
      </c>
      <c r="V68" s="121">
        <f t="shared" si="10"/>
        <v>2341077.1128115584</v>
      </c>
      <c r="W68" s="121">
        <f t="shared" si="10"/>
        <v>2882973.8739709719</v>
      </c>
      <c r="X68" s="121">
        <f t="shared" si="10"/>
        <v>2982997.707730799</v>
      </c>
      <c r="Y68" s="121">
        <f t="shared" si="10"/>
        <v>3085915.0202314206</v>
      </c>
      <c r="Z68" s="121">
        <f t="shared" si="10"/>
        <v>3191812.6158350618</v>
      </c>
      <c r="AA68" s="121">
        <f t="shared" si="10"/>
        <v>3300779.9030348123</v>
      </c>
      <c r="AB68" s="121">
        <f t="shared" si="10"/>
        <v>3412908.9725785544</v>
      </c>
      <c r="AC68" s="121">
        <f t="shared" si="10"/>
        <v>3528294.6779366098</v>
      </c>
      <c r="AD68" s="121">
        <f t="shared" si="10"/>
        <v>3647034.7181834066</v>
      </c>
      <c r="AE68" s="121">
        <f t="shared" si="10"/>
        <v>3769229.7233656077</v>
      </c>
      <c r="AF68" s="121">
        <f t="shared" si="10"/>
        <v>3894983.3424312742</v>
      </c>
      <c r="AG68" s="121">
        <f t="shared" si="10"/>
        <v>4024402.3337969109</v>
      </c>
      <c r="AH68" s="121">
        <f t="shared" si="10"/>
        <v>4157596.6586315162</v>
      </c>
      <c r="AI68" s="121">
        <f t="shared" si="10"/>
        <v>4294679.57693916</v>
      </c>
      <c r="AJ68" s="121">
        <f t="shared" si="10"/>
        <v>4435767.7465240322</v>
      </c>
      <c r="AK68" s="121">
        <f t="shared" si="10"/>
        <v>4580981.3249244522</v>
      </c>
      <c r="AL68" s="121">
        <f t="shared" si="10"/>
        <v>4730444.0744048841</v>
      </c>
      <c r="AM68" s="121">
        <f t="shared" si="10"/>
        <v>4884283.470097729</v>
      </c>
      <c r="AN68" s="121">
        <f t="shared" si="10"/>
        <v>5042630.8113893587</v>
      </c>
      <c r="AO68" s="121">
        <f t="shared" si="10"/>
        <v>5205621.3366477378</v>
      </c>
      <c r="AP68" s="121">
        <f t="shared" si="10"/>
        <v>5373394.341391867</v>
      </c>
      <c r="AQ68" s="121">
        <f t="shared" si="10"/>
        <v>5546093.3000063226</v>
      </c>
      <c r="AR68" s="121">
        <f t="shared" si="10"/>
        <v>5723865.9911072096</v>
      </c>
      <c r="AS68" s="121">
        <f t="shared" si="10"/>
        <v>5906864.6266691247</v>
      </c>
      <c r="AT68" s="121">
        <f t="shared" si="10"/>
        <v>6095245.9850258967</v>
      </c>
      <c r="AU68" s="121">
        <f t="shared" si="10"/>
        <v>6289171.5478613721</v>
      </c>
      <c r="AV68" s="121">
        <f t="shared" si="10"/>
        <v>6488807.6413099095</v>
      </c>
      <c r="AW68" s="121">
        <f t="shared" si="10"/>
        <v>6694325.5812899061</v>
      </c>
      <c r="AX68" s="121">
        <f t="shared" si="10"/>
        <v>6905901.8231973015</v>
      </c>
      <c r="AY68" s="121">
        <f t="shared" si="10"/>
        <v>7123718.1160899177</v>
      </c>
      <c r="AZ68" s="121">
        <f t="shared" si="10"/>
        <v>7347961.6614973154</v>
      </c>
    </row>
    <row r="69" spans="1:52" x14ac:dyDescent="0.25">
      <c r="A69" s="212" t="s">
        <v>258</v>
      </c>
      <c r="B69" s="122">
        <v>0</v>
      </c>
      <c r="C69" s="122">
        <f>IF($B$21-ABS(SUM($B$69:B69))&gt;0,-$B$21/$B$23,0)</f>
        <v>-324958.39999999991</v>
      </c>
      <c r="D69" s="122">
        <f>IF($B$21-ABS(SUM($B$69:C69))&gt;0,-$B$21/$B$23,0)</f>
        <v>-324958.39999999991</v>
      </c>
      <c r="E69" s="122">
        <f>IF($B$21-ABS(SUM($B$69:D69))&gt;0,-$B$21/$B$23,0)</f>
        <v>-324958.39999999991</v>
      </c>
      <c r="F69" s="122">
        <f>IF($B$21-ABS(SUM($B$69:E69))&gt;0,-$B$21/$B$23,0)</f>
        <v>-324958.39999999991</v>
      </c>
      <c r="G69" s="122">
        <f>IF($B$21-ABS(SUM($B$69:F69))&gt;0,-$B$21/$B$23,0)</f>
        <v>-324958.39999999991</v>
      </c>
      <c r="H69" s="122">
        <f>IF($B$21-ABS(SUM($B$69:G69))&gt;0,-$B$21/$B$23,0)</f>
        <v>-324958.39999999991</v>
      </c>
      <c r="I69" s="122">
        <f>IF($B$21-ABS(SUM($B$69:H69))&gt;0,-$B$21/$B$23,0)</f>
        <v>-324958.39999999991</v>
      </c>
      <c r="J69" s="122">
        <f>IF($B$21-ABS(SUM($B$69:I69))&gt;0,-$B$21/$B$23,0)</f>
        <v>-324958.39999999991</v>
      </c>
      <c r="K69" s="122">
        <f>IF($B$21-ABS(SUM($B$69:J69))&gt;0,-$B$21/$B$23,0)</f>
        <v>-324958.39999999991</v>
      </c>
      <c r="L69" s="122">
        <f>IF($B$21-ABS(SUM($B$69:K69))&gt;0,-$B$21/$B$23,0)</f>
        <v>-324958.39999999991</v>
      </c>
      <c r="M69" s="122">
        <f>IF($B$21-ABS(SUM($B$69:L69))&gt;0,-$B$21/$B$23,0)</f>
        <v>-324958.39999999991</v>
      </c>
      <c r="N69" s="122">
        <f>IF($B$21-ABS(SUM($B$69:M69))&gt;0,-$B$21/$B$23,0)</f>
        <v>-324958.39999999991</v>
      </c>
      <c r="O69" s="122">
        <f>IF($B$21-ABS(SUM($B$69:N69))&gt;0,-$B$21/$B$23,0)</f>
        <v>-324958.39999999991</v>
      </c>
      <c r="P69" s="122">
        <f>IF($B$21-ABS(SUM($B$69:O69))&gt;0,-$B$21/$B$23,0)</f>
        <v>-324958.39999999991</v>
      </c>
      <c r="Q69" s="122">
        <f>IF($B$21-ABS(SUM($B$69:P69))&gt;0,-$B$21/$B$23,0)</f>
        <v>-324958.39999999991</v>
      </c>
      <c r="R69" s="122">
        <f>IF($B$21-ABS(SUM($B$69:Q69))&gt;0,-$B$21/$B$23,0)</f>
        <v>-324958.39999999991</v>
      </c>
      <c r="S69" s="122">
        <f>IF($B$21-ABS(SUM($B$69:R69))&gt;0,-$B$21/$B$23,0)</f>
        <v>-324958.39999999991</v>
      </c>
      <c r="T69" s="122">
        <f>IF($B$21-ABS(SUM($B$69:S69))&gt;0,-$B$21/$B$23,0)</f>
        <v>-324958.39999999991</v>
      </c>
      <c r="U69" s="122">
        <f>IF($B$21-ABS(SUM($B$69:T69))&gt;0,-$B$21/$B$23,0)</f>
        <v>-324958.39999999991</v>
      </c>
      <c r="V69" s="122">
        <f>IF($B$21-ABS(SUM($B$69:U69))&gt;0,-$B$21/$B$23,0)</f>
        <v>-324958.39999999991</v>
      </c>
      <c r="W69" s="122">
        <f>IF($B$21-ABS(SUM($B$69:V69))&gt;0,-$B$21/$B$23,0)</f>
        <v>-324958.39999999991</v>
      </c>
      <c r="X69" s="122">
        <f>IF($B$21-ABS(SUM($B$69:W69))&gt;0,-$B$21/$B$23,0)</f>
        <v>-324958.39999999991</v>
      </c>
      <c r="Y69" s="122">
        <f>IF($B$21-ABS(SUM($B$69:X69))&gt;0,-$B$21/$B$23,0)</f>
        <v>-324958.39999999991</v>
      </c>
      <c r="Z69" s="122">
        <f>IF($B$21-ABS(SUM($B$69:Y69))&gt;0,-$B$21/$B$23,0)</f>
        <v>-324958.39999999991</v>
      </c>
      <c r="AA69" s="122">
        <f>IF($B$21-ABS(SUM($B$69:Z69))&gt;0,-$B$21/$B$23,0)</f>
        <v>-324958.39999999991</v>
      </c>
      <c r="AB69" s="122">
        <f>IF($B$21-ABS(SUM($B$69:AA69))&gt;0,-$B$21/$B$23,0)</f>
        <v>-324958.39999999991</v>
      </c>
      <c r="AC69" s="122">
        <f>IF($B$21-ABS(SUM($B$69:AB69))&gt;0,-$B$21/$B$23,0)</f>
        <v>-324958.39999999991</v>
      </c>
      <c r="AD69" s="122">
        <f>IF($B$21-ABS(SUM($B$69:AC69))&gt;0,-$B$21/$B$23,0)</f>
        <v>-324958.39999999991</v>
      </c>
      <c r="AE69" s="122">
        <f>IF($B$21-ABS(SUM($B$69:AD69))&gt;0,-$B$21/$B$23,0)</f>
        <v>-324958.39999999991</v>
      </c>
      <c r="AF69" s="122">
        <f>IF($B$21-ABS(SUM($B$69:AE69))&gt;0,-$B$21/$B$23,0)</f>
        <v>-324958.39999999991</v>
      </c>
      <c r="AG69" s="122">
        <f>IF($B$21-ABS(SUM($B$69:AF69))&gt;0,-$B$21/$B$23,0)</f>
        <v>-324958.39999999991</v>
      </c>
      <c r="AH69" s="122">
        <f>IF($B$21-ABS(SUM($B$69:AG69))&gt;0,-$B$21/$B$23,0)</f>
        <v>-324958.39999999991</v>
      </c>
      <c r="AI69" s="122">
        <f>IF($B$21-ABS(SUM($B$69:AH69))&gt;0,-$B$21/$B$23,0)</f>
        <v>-324958.39999999991</v>
      </c>
      <c r="AJ69" s="122">
        <f>IF($B$21-ABS(SUM($B$69:AI69))&gt;0,-$B$21/$B$23,0)</f>
        <v>-324958.39999999991</v>
      </c>
      <c r="AK69" s="122">
        <f>IF($B$21-ABS(SUM($B$69:AJ69))&gt;0,-$B$21/$B$23,0)</f>
        <v>-324958.39999999991</v>
      </c>
      <c r="AL69" s="122">
        <f>IF($B$21-ABS(SUM($B$69:AK69))&gt;0,-$B$21/$B$23,0)</f>
        <v>-324958.39999999991</v>
      </c>
      <c r="AM69" s="122">
        <f>IF($B$21-ABS(SUM($B$69:AL69))&gt;0,-$B$21/$B$23,0)</f>
        <v>-324958.39999999991</v>
      </c>
      <c r="AN69" s="122">
        <f>IF($B$21-ABS(SUM($B$69:AM69))&gt;0,-$B$21/$B$23,0)</f>
        <v>-324958.39999999991</v>
      </c>
      <c r="AO69" s="122">
        <f>IF($B$21-ABS(SUM($B$69:AN69))&gt;0,-$B$21/$B$23,0)</f>
        <v>-324958.39999999991</v>
      </c>
      <c r="AP69" s="122">
        <f>IF($B$21-ABS(SUM($B$69:AO69))&gt;0,-$B$21/$B$23,0)</f>
        <v>-324958.39999999991</v>
      </c>
      <c r="AQ69" s="122">
        <f>IF($B$21-ABS(SUM($B$69:AP69))&gt;0,-$B$21/$B$23,0)</f>
        <v>-324958.39999999991</v>
      </c>
      <c r="AR69" s="122">
        <f>IF($B$21-ABS(SUM($B$69:AQ69))&gt;0,-$B$21/$B$23,0)</f>
        <v>-324958.39999999991</v>
      </c>
      <c r="AS69" s="122">
        <f>IF($B$21-ABS(SUM($B$69:AR69))&gt;0,-$B$21/$B$23,0)</f>
        <v>-324958.39999999991</v>
      </c>
      <c r="AT69" s="122">
        <f>IF($B$21-ABS(SUM($B$69:AS69))&gt;0,-$B$21/$B$23,0)</f>
        <v>-324958.39999999991</v>
      </c>
      <c r="AU69" s="122">
        <f>IF($B$21-ABS(SUM($B$69:AT69))&gt;0,-$B$21/$B$23,0)</f>
        <v>-324958.39999999991</v>
      </c>
      <c r="AV69" s="122">
        <f>IF($B$21-ABS(SUM($B$69:AU69))&gt;0,-$B$21/$B$23,0)</f>
        <v>-324958.39999999991</v>
      </c>
      <c r="AW69" s="122">
        <f>IF($B$21-ABS(SUM($B$69:AV69))&gt;0,-$B$21/$B$23,0)</f>
        <v>-324958.39999999991</v>
      </c>
      <c r="AX69" s="122">
        <f>IF($B$21-ABS(SUM($B$69:AW69))&gt;0,-$B$21/$B$23,0)</f>
        <v>-324958.39999999991</v>
      </c>
      <c r="AY69" s="122">
        <f>IF($B$21-ABS(SUM($B$69:AX69))&gt;0,-$B$21/$B$23,0)</f>
        <v>-324958.39999999991</v>
      </c>
      <c r="AZ69" s="122">
        <f>IF($B$21-ABS(SUM($B$69:AY69))&gt;0,-$B$21/$B$23,0)</f>
        <v>-324958.39999999991</v>
      </c>
    </row>
    <row r="70" spans="1:52" s="175" customFormat="1" ht="14.25" x14ac:dyDescent="0.25">
      <c r="A70" s="213" t="s">
        <v>467</v>
      </c>
      <c r="B70" s="121">
        <f t="shared" ref="B70:AZ70" si="11">B68+B69</f>
        <v>0</v>
      </c>
      <c r="C70" s="121">
        <f t="shared" si="11"/>
        <v>316979.45580988866</v>
      </c>
      <c r="D70" s="121">
        <f t="shared" si="11"/>
        <v>360741.31346141407</v>
      </c>
      <c r="E70" s="121">
        <f t="shared" si="11"/>
        <v>395766.99172880384</v>
      </c>
      <c r="F70" s="121">
        <f t="shared" si="11"/>
        <v>431736.15956799034</v>
      </c>
      <c r="G70" s="121">
        <f t="shared" si="11"/>
        <v>468679.9699365329</v>
      </c>
      <c r="H70" s="121">
        <f t="shared" si="11"/>
        <v>506623.21168780338</v>
      </c>
      <c r="I70" s="121">
        <f t="shared" si="11"/>
        <v>533194.10064712772</v>
      </c>
      <c r="J70" s="121">
        <f t="shared" si="11"/>
        <v>573230.39618889103</v>
      </c>
      <c r="K70" s="121">
        <f t="shared" si="11"/>
        <v>614360.54432490654</v>
      </c>
      <c r="L70" s="121">
        <f t="shared" si="11"/>
        <v>656617.36063300283</v>
      </c>
      <c r="M70" s="121">
        <f t="shared" si="11"/>
        <v>1383533.0337007111</v>
      </c>
      <c r="N70" s="121">
        <f t="shared" si="11"/>
        <v>1448650.5521460816</v>
      </c>
      <c r="O70" s="121">
        <f t="shared" si="11"/>
        <v>1503210.9461003286</v>
      </c>
      <c r="P70" s="121">
        <f t="shared" si="11"/>
        <v>1572076.4317868627</v>
      </c>
      <c r="Q70" s="121">
        <f t="shared" si="11"/>
        <v>1642900.6457719919</v>
      </c>
      <c r="R70" s="121">
        <f t="shared" si="11"/>
        <v>1715742.3499046755</v>
      </c>
      <c r="S70" s="121">
        <f t="shared" si="11"/>
        <v>1790662.068889339</v>
      </c>
      <c r="T70" s="121">
        <f t="shared" si="11"/>
        <v>1867722.1431715428</v>
      </c>
      <c r="U70" s="121">
        <f t="shared" si="11"/>
        <v>1934583.3696377287</v>
      </c>
      <c r="V70" s="121">
        <f t="shared" si="11"/>
        <v>2016118.7128115585</v>
      </c>
      <c r="W70" s="121">
        <f t="shared" si="11"/>
        <v>2558015.473970972</v>
      </c>
      <c r="X70" s="121">
        <f t="shared" si="11"/>
        <v>2658039.3077307991</v>
      </c>
      <c r="Y70" s="121">
        <f t="shared" si="11"/>
        <v>2760956.6202314207</v>
      </c>
      <c r="Z70" s="121">
        <f t="shared" si="11"/>
        <v>2866854.2158350619</v>
      </c>
      <c r="AA70" s="121">
        <f t="shared" si="11"/>
        <v>2975821.5030348124</v>
      </c>
      <c r="AB70" s="121">
        <f t="shared" si="11"/>
        <v>3087950.5725785545</v>
      </c>
      <c r="AC70" s="121">
        <f t="shared" si="11"/>
        <v>3203336.2779366099</v>
      </c>
      <c r="AD70" s="121">
        <f t="shared" si="11"/>
        <v>3322076.3181834067</v>
      </c>
      <c r="AE70" s="121">
        <f t="shared" si="11"/>
        <v>3444271.3233656078</v>
      </c>
      <c r="AF70" s="121">
        <f t="shared" si="11"/>
        <v>3570024.9424312743</v>
      </c>
      <c r="AG70" s="121">
        <f t="shared" si="11"/>
        <v>3699443.933796911</v>
      </c>
      <c r="AH70" s="121">
        <f t="shared" si="11"/>
        <v>3832638.2586315162</v>
      </c>
      <c r="AI70" s="121">
        <f t="shared" si="11"/>
        <v>3969721.1769391601</v>
      </c>
      <c r="AJ70" s="121">
        <f t="shared" si="11"/>
        <v>4110809.3465240323</v>
      </c>
      <c r="AK70" s="121">
        <f t="shared" si="11"/>
        <v>4256022.9249244519</v>
      </c>
      <c r="AL70" s="121">
        <f t="shared" si="11"/>
        <v>4405485.6744048838</v>
      </c>
      <c r="AM70" s="121">
        <f t="shared" si="11"/>
        <v>4559325.0700977296</v>
      </c>
      <c r="AN70" s="121">
        <f t="shared" si="11"/>
        <v>4717672.4113893583</v>
      </c>
      <c r="AO70" s="121">
        <f t="shared" si="11"/>
        <v>4880662.9366477374</v>
      </c>
      <c r="AP70" s="121">
        <f t="shared" si="11"/>
        <v>5048435.9413918667</v>
      </c>
      <c r="AQ70" s="121">
        <f t="shared" si="11"/>
        <v>5221134.9000063222</v>
      </c>
      <c r="AR70" s="121">
        <f t="shared" si="11"/>
        <v>5398907.5911072101</v>
      </c>
      <c r="AS70" s="121">
        <f t="shared" si="11"/>
        <v>5581906.2266691253</v>
      </c>
      <c r="AT70" s="121">
        <f t="shared" si="11"/>
        <v>5770287.5850258972</v>
      </c>
      <c r="AU70" s="121">
        <f t="shared" si="11"/>
        <v>5964213.1478613727</v>
      </c>
      <c r="AV70" s="121">
        <f t="shared" si="11"/>
        <v>6163849.2413099092</v>
      </c>
      <c r="AW70" s="121">
        <f t="shared" si="11"/>
        <v>6369367.1812899057</v>
      </c>
      <c r="AX70" s="121">
        <f t="shared" si="11"/>
        <v>6580943.4231973011</v>
      </c>
      <c r="AY70" s="121">
        <f t="shared" si="11"/>
        <v>6798759.7160899173</v>
      </c>
      <c r="AZ70" s="121">
        <f t="shared" si="11"/>
        <v>7023003.261497315</v>
      </c>
    </row>
    <row r="71" spans="1:52" x14ac:dyDescent="0.25">
      <c r="A71" s="212"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3" t="s">
        <v>261</v>
      </c>
      <c r="B72" s="121">
        <f t="shared" ref="B72:AZ72" si="13">B70+B71</f>
        <v>0</v>
      </c>
      <c r="C72" s="121">
        <f t="shared" si="13"/>
        <v>316979.45580988866</v>
      </c>
      <c r="D72" s="121">
        <f t="shared" si="13"/>
        <v>360741.31346141407</v>
      </c>
      <c r="E72" s="121">
        <f t="shared" si="13"/>
        <v>395766.99172880384</v>
      </c>
      <c r="F72" s="121">
        <f t="shared" si="13"/>
        <v>431736.15956799034</v>
      </c>
      <c r="G72" s="121">
        <f t="shared" si="13"/>
        <v>468679.9699365329</v>
      </c>
      <c r="H72" s="121">
        <f t="shared" si="13"/>
        <v>506623.21168780338</v>
      </c>
      <c r="I72" s="121">
        <f t="shared" si="13"/>
        <v>533194.10064712772</v>
      </c>
      <c r="J72" s="121">
        <f t="shared" si="13"/>
        <v>573230.39618889103</v>
      </c>
      <c r="K72" s="121">
        <f t="shared" si="13"/>
        <v>614360.54432490654</v>
      </c>
      <c r="L72" s="121">
        <f t="shared" si="13"/>
        <v>656617.36063300283</v>
      </c>
      <c r="M72" s="121">
        <f t="shared" si="13"/>
        <v>1383533.0337007111</v>
      </c>
      <c r="N72" s="121">
        <f t="shared" si="13"/>
        <v>1448650.5521460816</v>
      </c>
      <c r="O72" s="121">
        <f t="shared" si="13"/>
        <v>1503210.9461003286</v>
      </c>
      <c r="P72" s="121">
        <f t="shared" si="13"/>
        <v>1572076.4317868627</v>
      </c>
      <c r="Q72" s="121">
        <f t="shared" si="13"/>
        <v>1642900.6457719919</v>
      </c>
      <c r="R72" s="121">
        <f t="shared" si="13"/>
        <v>1715742.3499046755</v>
      </c>
      <c r="S72" s="121">
        <f t="shared" si="13"/>
        <v>1790662.068889339</v>
      </c>
      <c r="T72" s="121">
        <f t="shared" si="13"/>
        <v>1867722.1431715428</v>
      </c>
      <c r="U72" s="121">
        <f t="shared" si="13"/>
        <v>1934583.3696377287</v>
      </c>
      <c r="V72" s="121">
        <f t="shared" si="13"/>
        <v>2016118.7128115585</v>
      </c>
      <c r="W72" s="121">
        <f t="shared" si="13"/>
        <v>2558015.473970972</v>
      </c>
      <c r="X72" s="121">
        <f t="shared" si="13"/>
        <v>2658039.3077307991</v>
      </c>
      <c r="Y72" s="121">
        <f t="shared" si="13"/>
        <v>2760956.6202314207</v>
      </c>
      <c r="Z72" s="121">
        <f t="shared" si="13"/>
        <v>2866854.2158350619</v>
      </c>
      <c r="AA72" s="121">
        <f t="shared" si="13"/>
        <v>2975821.5030348124</v>
      </c>
      <c r="AB72" s="121">
        <f t="shared" si="13"/>
        <v>3087950.5725785545</v>
      </c>
      <c r="AC72" s="121">
        <f t="shared" si="13"/>
        <v>3203336.2779366099</v>
      </c>
      <c r="AD72" s="121">
        <f t="shared" si="13"/>
        <v>3322076.3181834067</v>
      </c>
      <c r="AE72" s="121">
        <f t="shared" si="13"/>
        <v>3444271.3233656078</v>
      </c>
      <c r="AF72" s="121">
        <f t="shared" si="13"/>
        <v>3570024.9424312743</v>
      </c>
      <c r="AG72" s="121">
        <f t="shared" si="13"/>
        <v>3699443.933796911</v>
      </c>
      <c r="AH72" s="121">
        <f t="shared" si="13"/>
        <v>3832638.2586315162</v>
      </c>
      <c r="AI72" s="121">
        <f t="shared" si="13"/>
        <v>3969721.1769391601</v>
      </c>
      <c r="AJ72" s="121">
        <f t="shared" si="13"/>
        <v>4110809.3465240323</v>
      </c>
      <c r="AK72" s="121">
        <f t="shared" si="13"/>
        <v>4256022.9249244519</v>
      </c>
      <c r="AL72" s="121">
        <f t="shared" si="13"/>
        <v>4405485.6744048838</v>
      </c>
      <c r="AM72" s="121">
        <f t="shared" si="13"/>
        <v>4559325.0700977296</v>
      </c>
      <c r="AN72" s="121">
        <f t="shared" si="13"/>
        <v>4717672.4113893583</v>
      </c>
      <c r="AO72" s="121">
        <f t="shared" si="13"/>
        <v>4880662.9366477374</v>
      </c>
      <c r="AP72" s="121">
        <f t="shared" si="13"/>
        <v>5048435.9413918667</v>
      </c>
      <c r="AQ72" s="121">
        <f t="shared" si="13"/>
        <v>5221134.9000063222</v>
      </c>
      <c r="AR72" s="121">
        <f t="shared" si="13"/>
        <v>5398907.5911072101</v>
      </c>
      <c r="AS72" s="121">
        <f t="shared" si="13"/>
        <v>5581906.2266691253</v>
      </c>
      <c r="AT72" s="121">
        <f t="shared" si="13"/>
        <v>5770287.5850258972</v>
      </c>
      <c r="AU72" s="121">
        <f t="shared" si="13"/>
        <v>5964213.1478613727</v>
      </c>
      <c r="AV72" s="121">
        <f t="shared" si="13"/>
        <v>6163849.2413099092</v>
      </c>
      <c r="AW72" s="121">
        <f t="shared" si="13"/>
        <v>6369367.1812899057</v>
      </c>
      <c r="AX72" s="121">
        <f t="shared" si="13"/>
        <v>6580943.4231973011</v>
      </c>
      <c r="AY72" s="121">
        <f t="shared" si="13"/>
        <v>6798759.7160899173</v>
      </c>
      <c r="AZ72" s="121">
        <f t="shared" si="13"/>
        <v>7023003.261497315</v>
      </c>
    </row>
    <row r="73" spans="1:52" x14ac:dyDescent="0.25">
      <c r="A73" s="212" t="s">
        <v>256</v>
      </c>
      <c r="B73" s="122">
        <f t="shared" ref="B73:AZ73" si="14">-B72*$B$32</f>
        <v>0</v>
      </c>
      <c r="C73" s="122">
        <f t="shared" si="14"/>
        <v>-63395.891161977735</v>
      </c>
      <c r="D73" s="122">
        <f t="shared" si="14"/>
        <v>-72148.26269228282</v>
      </c>
      <c r="E73" s="122">
        <f t="shared" si="14"/>
        <v>-79153.398345760768</v>
      </c>
      <c r="F73" s="122">
        <f t="shared" si="14"/>
        <v>-86347.23191359808</v>
      </c>
      <c r="G73" s="122">
        <f t="shared" si="14"/>
        <v>-93735.993987306589</v>
      </c>
      <c r="H73" s="122">
        <f t="shared" si="14"/>
        <v>-101324.64233756068</v>
      </c>
      <c r="I73" s="122">
        <f t="shared" si="14"/>
        <v>-106638.82012942556</v>
      </c>
      <c r="J73" s="122">
        <f t="shared" si="14"/>
        <v>-114646.07923777821</v>
      </c>
      <c r="K73" s="122">
        <f t="shared" si="14"/>
        <v>-122872.10886498132</v>
      </c>
      <c r="L73" s="122">
        <f t="shared" si="14"/>
        <v>-131323.47212660057</v>
      </c>
      <c r="M73" s="122">
        <f t="shared" si="14"/>
        <v>-276706.60674014222</v>
      </c>
      <c r="N73" s="122">
        <f t="shared" si="14"/>
        <v>-289730.11042921635</v>
      </c>
      <c r="O73" s="122">
        <f t="shared" si="14"/>
        <v>-300642.18922006572</v>
      </c>
      <c r="P73" s="122">
        <f t="shared" si="14"/>
        <v>-314415.28635737253</v>
      </c>
      <c r="Q73" s="122">
        <f t="shared" si="14"/>
        <v>-328580.1291543984</v>
      </c>
      <c r="R73" s="122">
        <f t="shared" si="14"/>
        <v>-343148.4699809351</v>
      </c>
      <c r="S73" s="122">
        <f t="shared" si="14"/>
        <v>-358132.4137778678</v>
      </c>
      <c r="T73" s="122">
        <f t="shared" si="14"/>
        <v>-373544.42863430857</v>
      </c>
      <c r="U73" s="122">
        <f t="shared" si="14"/>
        <v>-386916.67392754578</v>
      </c>
      <c r="V73" s="122">
        <f t="shared" si="14"/>
        <v>-403223.7425623117</v>
      </c>
      <c r="W73" s="122">
        <f t="shared" si="14"/>
        <v>-511603.09479419445</v>
      </c>
      <c r="X73" s="122">
        <f t="shared" si="14"/>
        <v>-531607.86154615984</v>
      </c>
      <c r="Y73" s="122">
        <f t="shared" si="14"/>
        <v>-552191.32404628419</v>
      </c>
      <c r="Z73" s="122">
        <f t="shared" si="14"/>
        <v>-573370.84316701244</v>
      </c>
      <c r="AA73" s="122">
        <f t="shared" si="14"/>
        <v>-595164.30060696253</v>
      </c>
      <c r="AB73" s="122">
        <f t="shared" si="14"/>
        <v>-617590.11451571097</v>
      </c>
      <c r="AC73" s="122">
        <f t="shared" si="14"/>
        <v>-640667.25558732206</v>
      </c>
      <c r="AD73" s="122">
        <f t="shared" si="14"/>
        <v>-664415.26363668137</v>
      </c>
      <c r="AE73" s="122">
        <f t="shared" si="14"/>
        <v>-688854.26467312162</v>
      </c>
      <c r="AF73" s="122">
        <f t="shared" si="14"/>
        <v>-714004.98848625494</v>
      </c>
      <c r="AG73" s="122">
        <f t="shared" si="14"/>
        <v>-739888.78675938223</v>
      </c>
      <c r="AH73" s="122">
        <f t="shared" si="14"/>
        <v>-766527.65172630327</v>
      </c>
      <c r="AI73" s="122">
        <f t="shared" si="14"/>
        <v>-793944.23538783204</v>
      </c>
      <c r="AJ73" s="122">
        <f t="shared" si="14"/>
        <v>-822161.86930480646</v>
      </c>
      <c r="AK73" s="122">
        <f t="shared" si="14"/>
        <v>-851204.58498489042</v>
      </c>
      <c r="AL73" s="122">
        <f t="shared" si="14"/>
        <v>-881097.13488097675</v>
      </c>
      <c r="AM73" s="122">
        <f t="shared" si="14"/>
        <v>-911865.01401954598</v>
      </c>
      <c r="AN73" s="122">
        <f t="shared" si="14"/>
        <v>-943534.48227787169</v>
      </c>
      <c r="AO73" s="122">
        <f t="shared" si="14"/>
        <v>-976132.5873295475</v>
      </c>
      <c r="AP73" s="122">
        <f t="shared" si="14"/>
        <v>-1009687.1882783733</v>
      </c>
      <c r="AQ73" s="122">
        <f t="shared" si="14"/>
        <v>-1044226.9800012645</v>
      </c>
      <c r="AR73" s="122">
        <f t="shared" si="14"/>
        <v>-1079781.5182214421</v>
      </c>
      <c r="AS73" s="122">
        <f t="shared" si="14"/>
        <v>-1116381.245333825</v>
      </c>
      <c r="AT73" s="122">
        <f t="shared" si="14"/>
        <v>-1154057.5170051795</v>
      </c>
      <c r="AU73" s="122">
        <f t="shared" si="14"/>
        <v>-1192842.6295722746</v>
      </c>
      <c r="AV73" s="122">
        <f t="shared" si="14"/>
        <v>-1232769.848261982</v>
      </c>
      <c r="AW73" s="122">
        <f t="shared" si="14"/>
        <v>-1273873.4362579812</v>
      </c>
      <c r="AX73" s="122">
        <f t="shared" si="14"/>
        <v>-1316188.6846394604</v>
      </c>
      <c r="AY73" s="122">
        <f t="shared" si="14"/>
        <v>-1359751.9432179835</v>
      </c>
      <c r="AZ73" s="122">
        <f t="shared" si="14"/>
        <v>-1404600.6522994631</v>
      </c>
    </row>
    <row r="74" spans="1:52" ht="16.5" thickBot="1" x14ac:dyDescent="0.3">
      <c r="A74" s="214" t="s">
        <v>260</v>
      </c>
      <c r="B74" s="123">
        <f t="shared" ref="B74:AZ74" si="15">B72+B73</f>
        <v>0</v>
      </c>
      <c r="C74" s="123">
        <f t="shared" si="15"/>
        <v>253583.56464791094</v>
      </c>
      <c r="D74" s="123">
        <f t="shared" si="15"/>
        <v>288593.05076913128</v>
      </c>
      <c r="E74" s="123">
        <f t="shared" si="15"/>
        <v>316613.59338304307</v>
      </c>
      <c r="F74" s="123">
        <f t="shared" si="15"/>
        <v>345388.92765439226</v>
      </c>
      <c r="G74" s="123">
        <f t="shared" si="15"/>
        <v>374943.9759492263</v>
      </c>
      <c r="H74" s="123">
        <f t="shared" si="15"/>
        <v>405298.56935024273</v>
      </c>
      <c r="I74" s="123">
        <f t="shared" si="15"/>
        <v>426555.28051770217</v>
      </c>
      <c r="J74" s="123">
        <f t="shared" si="15"/>
        <v>458584.31695111282</v>
      </c>
      <c r="K74" s="123">
        <f t="shared" si="15"/>
        <v>491488.43545992521</v>
      </c>
      <c r="L74" s="123">
        <f t="shared" si="15"/>
        <v>525293.88850640226</v>
      </c>
      <c r="M74" s="123">
        <f t="shared" si="15"/>
        <v>1106826.4269605689</v>
      </c>
      <c r="N74" s="123">
        <f t="shared" si="15"/>
        <v>1158920.4417168652</v>
      </c>
      <c r="O74" s="123">
        <f t="shared" si="15"/>
        <v>1202568.7568802629</v>
      </c>
      <c r="P74" s="123">
        <f t="shared" si="15"/>
        <v>1257661.1454294901</v>
      </c>
      <c r="Q74" s="123">
        <f t="shared" si="15"/>
        <v>1314320.5166175936</v>
      </c>
      <c r="R74" s="123">
        <f t="shared" si="15"/>
        <v>1372593.8799237404</v>
      </c>
      <c r="S74" s="123">
        <f t="shared" si="15"/>
        <v>1432529.6551114712</v>
      </c>
      <c r="T74" s="123">
        <f t="shared" si="15"/>
        <v>1494177.7145372343</v>
      </c>
      <c r="U74" s="123">
        <f t="shared" si="15"/>
        <v>1547666.6957101829</v>
      </c>
      <c r="V74" s="123">
        <f t="shared" si="15"/>
        <v>1612894.9702492468</v>
      </c>
      <c r="W74" s="123">
        <f t="shared" si="15"/>
        <v>2046412.3791767776</v>
      </c>
      <c r="X74" s="123">
        <f t="shared" si="15"/>
        <v>2126431.4461846394</v>
      </c>
      <c r="Y74" s="123">
        <f t="shared" si="15"/>
        <v>2208765.2961851368</v>
      </c>
      <c r="Z74" s="123">
        <f t="shared" si="15"/>
        <v>2293483.3726680493</v>
      </c>
      <c r="AA74" s="123">
        <f t="shared" si="15"/>
        <v>2380657.2024278501</v>
      </c>
      <c r="AB74" s="123">
        <f t="shared" si="15"/>
        <v>2470360.4580628434</v>
      </c>
      <c r="AC74" s="123">
        <f t="shared" si="15"/>
        <v>2562669.0223492878</v>
      </c>
      <c r="AD74" s="123">
        <f t="shared" si="15"/>
        <v>2657661.0545467255</v>
      </c>
      <c r="AE74" s="123">
        <f t="shared" si="15"/>
        <v>2755417.058692486</v>
      </c>
      <c r="AF74" s="123">
        <f t="shared" si="15"/>
        <v>2856019.9539450193</v>
      </c>
      <c r="AG74" s="123">
        <f t="shared" si="15"/>
        <v>2959555.1470375289</v>
      </c>
      <c r="AH74" s="123">
        <f t="shared" si="15"/>
        <v>3066110.6069052131</v>
      </c>
      <c r="AI74" s="123">
        <f t="shared" si="15"/>
        <v>3175776.9415513282</v>
      </c>
      <c r="AJ74" s="123">
        <f t="shared" si="15"/>
        <v>3288647.4772192258</v>
      </c>
      <c r="AK74" s="123">
        <f t="shared" si="15"/>
        <v>3404818.3399395617</v>
      </c>
      <c r="AL74" s="123">
        <f t="shared" si="15"/>
        <v>3524388.539523907</v>
      </c>
      <c r="AM74" s="123">
        <f t="shared" si="15"/>
        <v>3647460.0560781835</v>
      </c>
      <c r="AN74" s="123">
        <f t="shared" si="15"/>
        <v>3774137.9291114868</v>
      </c>
      <c r="AO74" s="123">
        <f t="shared" si="15"/>
        <v>3904530.34931819</v>
      </c>
      <c r="AP74" s="123">
        <f t="shared" si="15"/>
        <v>4038748.7531134933</v>
      </c>
      <c r="AQ74" s="123">
        <f t="shared" si="15"/>
        <v>4176907.9200050579</v>
      </c>
      <c r="AR74" s="123">
        <f t="shared" si="15"/>
        <v>4319126.0728857685</v>
      </c>
      <c r="AS74" s="123">
        <f t="shared" si="15"/>
        <v>4465524.9813353</v>
      </c>
      <c r="AT74" s="123">
        <f t="shared" si="15"/>
        <v>4616230.0680207182</v>
      </c>
      <c r="AU74" s="123">
        <f t="shared" si="15"/>
        <v>4771370.5182890985</v>
      </c>
      <c r="AV74" s="123">
        <f t="shared" si="15"/>
        <v>4931079.3930479269</v>
      </c>
      <c r="AW74" s="123">
        <f t="shared" si="15"/>
        <v>5095493.7450319249</v>
      </c>
      <c r="AX74" s="123">
        <f t="shared" si="15"/>
        <v>5264754.7385578407</v>
      </c>
      <c r="AY74" s="123">
        <f t="shared" si="15"/>
        <v>5439007.7728719339</v>
      </c>
      <c r="AZ74" s="123">
        <f t="shared" si="15"/>
        <v>5618402.6091978522</v>
      </c>
    </row>
    <row r="75" spans="1:52" s="216" customFormat="1" ht="16.5" thickBot="1" x14ac:dyDescent="0.3">
      <c r="A75" s="215"/>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9"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1" t="s">
        <v>467</v>
      </c>
      <c r="B77" s="121">
        <f t="shared" ref="B77:AZ77" si="18">B70</f>
        <v>0</v>
      </c>
      <c r="C77" s="121">
        <f t="shared" si="18"/>
        <v>316979.45580988866</v>
      </c>
      <c r="D77" s="121">
        <f t="shared" si="18"/>
        <v>360741.31346141407</v>
      </c>
      <c r="E77" s="121">
        <f t="shared" si="18"/>
        <v>395766.99172880384</v>
      </c>
      <c r="F77" s="121">
        <f t="shared" si="18"/>
        <v>431736.15956799034</v>
      </c>
      <c r="G77" s="121">
        <f t="shared" si="18"/>
        <v>468679.9699365329</v>
      </c>
      <c r="H77" s="121">
        <f t="shared" si="18"/>
        <v>506623.21168780338</v>
      </c>
      <c r="I77" s="121">
        <f t="shared" si="18"/>
        <v>533194.10064712772</v>
      </c>
      <c r="J77" s="121">
        <f t="shared" si="18"/>
        <v>573230.39618889103</v>
      </c>
      <c r="K77" s="121">
        <f t="shared" si="18"/>
        <v>614360.54432490654</v>
      </c>
      <c r="L77" s="121">
        <f t="shared" si="18"/>
        <v>656617.36063300283</v>
      </c>
      <c r="M77" s="121">
        <f t="shared" si="18"/>
        <v>1383533.0337007111</v>
      </c>
      <c r="N77" s="121">
        <f t="shared" si="18"/>
        <v>1448650.5521460816</v>
      </c>
      <c r="O77" s="121">
        <f t="shared" si="18"/>
        <v>1503210.9461003286</v>
      </c>
      <c r="P77" s="121">
        <f t="shared" si="18"/>
        <v>1572076.4317868627</v>
      </c>
      <c r="Q77" s="121">
        <f t="shared" si="18"/>
        <v>1642900.6457719919</v>
      </c>
      <c r="R77" s="121">
        <f t="shared" si="18"/>
        <v>1715742.3499046755</v>
      </c>
      <c r="S77" s="121">
        <f t="shared" si="18"/>
        <v>1790662.068889339</v>
      </c>
      <c r="T77" s="121">
        <f t="shared" si="18"/>
        <v>1867722.1431715428</v>
      </c>
      <c r="U77" s="121">
        <f t="shared" si="18"/>
        <v>1934583.3696377287</v>
      </c>
      <c r="V77" s="121">
        <f t="shared" si="18"/>
        <v>2016118.7128115585</v>
      </c>
      <c r="W77" s="121">
        <f t="shared" si="18"/>
        <v>2558015.473970972</v>
      </c>
      <c r="X77" s="121">
        <f t="shared" si="18"/>
        <v>2658039.3077307991</v>
      </c>
      <c r="Y77" s="121">
        <f t="shared" si="18"/>
        <v>2760956.6202314207</v>
      </c>
      <c r="Z77" s="121">
        <f t="shared" si="18"/>
        <v>2866854.2158350619</v>
      </c>
      <c r="AA77" s="121">
        <f t="shared" si="18"/>
        <v>2975821.5030348124</v>
      </c>
      <c r="AB77" s="121">
        <f t="shared" si="18"/>
        <v>3087950.5725785545</v>
      </c>
      <c r="AC77" s="121">
        <f t="shared" si="18"/>
        <v>3203336.2779366099</v>
      </c>
      <c r="AD77" s="121">
        <f t="shared" si="18"/>
        <v>3322076.3181834067</v>
      </c>
      <c r="AE77" s="121">
        <f t="shared" si="18"/>
        <v>3444271.3233656078</v>
      </c>
      <c r="AF77" s="121">
        <f t="shared" si="18"/>
        <v>3570024.9424312743</v>
      </c>
      <c r="AG77" s="121">
        <f t="shared" si="18"/>
        <v>3699443.933796911</v>
      </c>
      <c r="AH77" s="121">
        <f t="shared" si="18"/>
        <v>3832638.2586315162</v>
      </c>
      <c r="AI77" s="121">
        <f t="shared" si="18"/>
        <v>3969721.1769391601</v>
      </c>
      <c r="AJ77" s="121">
        <f t="shared" si="18"/>
        <v>4110809.3465240323</v>
      </c>
      <c r="AK77" s="121">
        <f t="shared" si="18"/>
        <v>4256022.9249244519</v>
      </c>
      <c r="AL77" s="121">
        <f t="shared" si="18"/>
        <v>4405485.6744048838</v>
      </c>
      <c r="AM77" s="121">
        <f t="shared" si="18"/>
        <v>4559325.0700977296</v>
      </c>
      <c r="AN77" s="121">
        <f t="shared" si="18"/>
        <v>4717672.4113893583</v>
      </c>
      <c r="AO77" s="121">
        <f t="shared" si="18"/>
        <v>4880662.9366477374</v>
      </c>
      <c r="AP77" s="121">
        <f t="shared" si="18"/>
        <v>5048435.9413918667</v>
      </c>
      <c r="AQ77" s="121">
        <f t="shared" si="18"/>
        <v>5221134.9000063222</v>
      </c>
      <c r="AR77" s="121">
        <f t="shared" si="18"/>
        <v>5398907.5911072101</v>
      </c>
      <c r="AS77" s="121">
        <f t="shared" si="18"/>
        <v>5581906.2266691253</v>
      </c>
      <c r="AT77" s="121">
        <f t="shared" si="18"/>
        <v>5770287.5850258972</v>
      </c>
      <c r="AU77" s="121">
        <f t="shared" si="18"/>
        <v>5964213.1478613727</v>
      </c>
      <c r="AV77" s="121">
        <f t="shared" si="18"/>
        <v>6163849.2413099092</v>
      </c>
      <c r="AW77" s="121">
        <f t="shared" si="18"/>
        <v>6369367.1812899057</v>
      </c>
      <c r="AX77" s="121">
        <f t="shared" si="18"/>
        <v>6580943.4231973011</v>
      </c>
      <c r="AY77" s="121">
        <f t="shared" si="18"/>
        <v>6798759.7160899173</v>
      </c>
      <c r="AZ77" s="121">
        <f t="shared" si="18"/>
        <v>7023003.261497315</v>
      </c>
    </row>
    <row r="78" spans="1:52" x14ac:dyDescent="0.25">
      <c r="A78" s="212" t="s">
        <v>258</v>
      </c>
      <c r="B78" s="122">
        <f t="shared" ref="B78:AZ78" si="19">-B69</f>
        <v>0</v>
      </c>
      <c r="C78" s="122">
        <f t="shared" si="19"/>
        <v>324958.39999999991</v>
      </c>
      <c r="D78" s="122">
        <f t="shared" si="19"/>
        <v>324958.39999999991</v>
      </c>
      <c r="E78" s="122">
        <f t="shared" si="19"/>
        <v>324958.39999999991</v>
      </c>
      <c r="F78" s="122">
        <f t="shared" si="19"/>
        <v>324958.39999999991</v>
      </c>
      <c r="G78" s="122">
        <f t="shared" si="19"/>
        <v>324958.39999999991</v>
      </c>
      <c r="H78" s="122">
        <f t="shared" si="19"/>
        <v>324958.39999999991</v>
      </c>
      <c r="I78" s="122">
        <f t="shared" si="19"/>
        <v>324958.39999999991</v>
      </c>
      <c r="J78" s="122">
        <f t="shared" si="19"/>
        <v>324958.39999999991</v>
      </c>
      <c r="K78" s="122">
        <f t="shared" si="19"/>
        <v>324958.39999999991</v>
      </c>
      <c r="L78" s="122">
        <f t="shared" si="19"/>
        <v>324958.39999999991</v>
      </c>
      <c r="M78" s="122">
        <f t="shared" si="19"/>
        <v>324958.39999999991</v>
      </c>
      <c r="N78" s="122">
        <f t="shared" si="19"/>
        <v>324958.39999999991</v>
      </c>
      <c r="O78" s="122">
        <f t="shared" si="19"/>
        <v>324958.39999999991</v>
      </c>
      <c r="P78" s="122">
        <f t="shared" si="19"/>
        <v>324958.39999999991</v>
      </c>
      <c r="Q78" s="122">
        <f t="shared" si="19"/>
        <v>324958.39999999991</v>
      </c>
      <c r="R78" s="122">
        <f t="shared" si="19"/>
        <v>324958.39999999991</v>
      </c>
      <c r="S78" s="122">
        <f t="shared" si="19"/>
        <v>324958.39999999991</v>
      </c>
      <c r="T78" s="122">
        <f t="shared" si="19"/>
        <v>324958.39999999991</v>
      </c>
      <c r="U78" s="122">
        <f t="shared" si="19"/>
        <v>324958.39999999991</v>
      </c>
      <c r="V78" s="122">
        <f t="shared" si="19"/>
        <v>324958.39999999991</v>
      </c>
      <c r="W78" s="122">
        <f t="shared" si="19"/>
        <v>324958.39999999991</v>
      </c>
      <c r="X78" s="122">
        <f t="shared" si="19"/>
        <v>324958.39999999991</v>
      </c>
      <c r="Y78" s="122">
        <f t="shared" si="19"/>
        <v>324958.39999999991</v>
      </c>
      <c r="Z78" s="122">
        <f t="shared" si="19"/>
        <v>324958.39999999991</v>
      </c>
      <c r="AA78" s="122">
        <f t="shared" si="19"/>
        <v>324958.39999999991</v>
      </c>
      <c r="AB78" s="122">
        <f t="shared" si="19"/>
        <v>324958.39999999991</v>
      </c>
      <c r="AC78" s="122">
        <f t="shared" si="19"/>
        <v>324958.39999999991</v>
      </c>
      <c r="AD78" s="122">
        <f t="shared" si="19"/>
        <v>324958.39999999991</v>
      </c>
      <c r="AE78" s="122">
        <f t="shared" si="19"/>
        <v>324958.39999999991</v>
      </c>
      <c r="AF78" s="122">
        <f t="shared" si="19"/>
        <v>324958.39999999991</v>
      </c>
      <c r="AG78" s="122">
        <f t="shared" si="19"/>
        <v>324958.39999999991</v>
      </c>
      <c r="AH78" s="122">
        <f t="shared" si="19"/>
        <v>324958.39999999991</v>
      </c>
      <c r="AI78" s="122">
        <f t="shared" si="19"/>
        <v>324958.39999999991</v>
      </c>
      <c r="AJ78" s="122">
        <f t="shared" si="19"/>
        <v>324958.39999999991</v>
      </c>
      <c r="AK78" s="122">
        <f t="shared" si="19"/>
        <v>324958.39999999991</v>
      </c>
      <c r="AL78" s="122">
        <f t="shared" si="19"/>
        <v>324958.39999999991</v>
      </c>
      <c r="AM78" s="122">
        <f t="shared" si="19"/>
        <v>324958.39999999991</v>
      </c>
      <c r="AN78" s="122">
        <f t="shared" si="19"/>
        <v>324958.39999999991</v>
      </c>
      <c r="AO78" s="122">
        <f t="shared" si="19"/>
        <v>324958.39999999991</v>
      </c>
      <c r="AP78" s="122">
        <f t="shared" si="19"/>
        <v>324958.39999999991</v>
      </c>
      <c r="AQ78" s="122">
        <f t="shared" si="19"/>
        <v>324958.39999999991</v>
      </c>
      <c r="AR78" s="122">
        <f t="shared" si="19"/>
        <v>324958.39999999991</v>
      </c>
      <c r="AS78" s="122">
        <f t="shared" si="19"/>
        <v>324958.39999999991</v>
      </c>
      <c r="AT78" s="122">
        <f t="shared" si="19"/>
        <v>324958.39999999991</v>
      </c>
      <c r="AU78" s="122">
        <f t="shared" si="19"/>
        <v>324958.39999999991</v>
      </c>
      <c r="AV78" s="122">
        <f t="shared" si="19"/>
        <v>324958.39999999991</v>
      </c>
      <c r="AW78" s="122">
        <f t="shared" si="19"/>
        <v>324958.39999999991</v>
      </c>
      <c r="AX78" s="122">
        <f t="shared" si="19"/>
        <v>324958.39999999991</v>
      </c>
      <c r="AY78" s="122">
        <f t="shared" si="19"/>
        <v>324958.39999999991</v>
      </c>
      <c r="AZ78" s="122">
        <f t="shared" si="19"/>
        <v>324958.39999999991</v>
      </c>
    </row>
    <row r="79" spans="1:52" x14ac:dyDescent="0.25">
      <c r="A79" s="212"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2" t="s">
        <v>256</v>
      </c>
      <c r="B80" s="122">
        <f>IF(SUM($B$73:B73)+SUM($A$80:A80)&gt;0,0,SUM($B$73:B73)-SUM($A$80:A80))</f>
        <v>0</v>
      </c>
      <c r="C80" s="122">
        <f>IF(SUM($B$73:C73)+SUM($A$80:B80)&gt;0,0,SUM($B$73:C73)-SUM($A$80:B80))</f>
        <v>-63395.891161977735</v>
      </c>
      <c r="D80" s="122">
        <f>IF(SUM($B$73:D73)+SUM($A$80:C80)&gt;0,0,SUM($B$73:D73)-SUM($A$80:C80))</f>
        <v>-72148.262692282835</v>
      </c>
      <c r="E80" s="122">
        <f>IF(SUM($B$73:E73)+SUM($A$80:D80)&gt;0,0,SUM($B$73:E73)-SUM($A$80:D80))</f>
        <v>-79153.398345760768</v>
      </c>
      <c r="F80" s="122">
        <f>IF(SUM($B$73:F73)+SUM($A$80:E80)&gt;0,0,SUM($B$73:F73)-SUM($A$80:E80))</f>
        <v>-86347.23191359808</v>
      </c>
      <c r="G80" s="122">
        <f>IF(SUM($B$73:G73)+SUM($A$80:F80)&gt;0,0,SUM($B$73:G73)-SUM($A$80:F80))</f>
        <v>-93735.993987306603</v>
      </c>
      <c r="H80" s="122">
        <f>IF(SUM($B$73:H73)+SUM($A$80:G80)&gt;0,0,SUM($B$73:H73)-SUM($A$80:G80))</f>
        <v>-101324.64233756071</v>
      </c>
      <c r="I80" s="122">
        <f>IF(SUM($B$73:I73)+SUM($A$80:H80)&gt;0,0,SUM($B$73:I73)-SUM($A$80:H80))</f>
        <v>-106638.82012942561</v>
      </c>
      <c r="J80" s="122">
        <f>IF(SUM($B$73:J73)+SUM($A$80:I80)&gt;0,0,SUM($B$73:J73)-SUM($A$80:I80))</f>
        <v>-114646.07923777821</v>
      </c>
      <c r="K80" s="122">
        <f>IF(SUM($B$73:K73)+SUM($A$80:J80)&gt;0,0,SUM($B$73:K73)-SUM($A$80:J80))</f>
        <v>-122872.10886498133</v>
      </c>
      <c r="L80" s="122">
        <f>IF(SUM($B$73:L73)+SUM($A$80:K80)&gt;0,0,SUM($B$73:L73)-SUM($A$80:K80))</f>
        <v>-131323.47212660057</v>
      </c>
      <c r="M80" s="122">
        <f>IF(SUM($B$73:M73)+SUM($A$80:L80)&gt;0,0,SUM($B$73:M73)-SUM($A$80:L80))</f>
        <v>-276706.60674014234</v>
      </c>
      <c r="N80" s="122">
        <f>IF(SUM($B$73:N73)+SUM($A$80:M80)&gt;0,0,SUM($B$73:N73)-SUM($A$80:M80))</f>
        <v>-289730.11042921641</v>
      </c>
      <c r="O80" s="122">
        <f>IF(SUM($B$73:O73)+SUM($A$80:N80)&gt;0,0,SUM($B$73:O73)-SUM($A$80:N80))</f>
        <v>-300642.18922006572</v>
      </c>
      <c r="P80" s="122">
        <f>IF(SUM($B$73:P73)+SUM($A$80:O80)&gt;0,0,SUM($B$73:P73)-SUM($A$80:O80))</f>
        <v>-314415.28635737277</v>
      </c>
      <c r="Q80" s="122">
        <f>IF(SUM($B$73:Q73)+SUM($A$80:P80)&gt;0,0,SUM($B$73:Q73)-SUM($A$80:P80))</f>
        <v>-328580.12915439857</v>
      </c>
      <c r="R80" s="122">
        <f>IF(SUM($B$73:R73)+SUM($A$80:Q80)&gt;0,0,SUM($B$73:R73)-SUM($A$80:Q80))</f>
        <v>-343148.4699809351</v>
      </c>
      <c r="S80" s="122">
        <f>IF(SUM($B$73:S73)+SUM($A$80:R80)&gt;0,0,SUM($B$73:S73)-SUM($A$80:R80))</f>
        <v>-358132.4137778678</v>
      </c>
      <c r="T80" s="122">
        <f>IF(SUM($B$73:T73)+SUM($A$80:S80)&gt;0,0,SUM($B$73:T73)-SUM($A$80:S80))</f>
        <v>-373544.42863430874</v>
      </c>
      <c r="U80" s="122">
        <f>IF(SUM($B$73:U73)+SUM($A$80:T80)&gt;0,0,SUM($B$73:U73)-SUM($A$80:T80))</f>
        <v>-386916.67392754555</v>
      </c>
      <c r="V80" s="122">
        <f>IF(SUM($B$73:V73)+SUM($A$80:U80)&gt;0,0,SUM($B$73:V73)-SUM($A$80:U80))</f>
        <v>-403223.7425623117</v>
      </c>
      <c r="W80" s="122">
        <f>IF(SUM($B$73:W73)+SUM($A$80:V80)&gt;0,0,SUM($B$73:W73)-SUM($A$80:V80))</f>
        <v>-511603.09479419421</v>
      </c>
      <c r="X80" s="122">
        <f>IF(SUM($B$73:X73)+SUM($A$80:W80)&gt;0,0,SUM($B$73:X73)-SUM($A$80:W80))</f>
        <v>-531607.86154615972</v>
      </c>
      <c r="Y80" s="122">
        <f>IF(SUM($B$73:Y73)+SUM($A$80:X80)&gt;0,0,SUM($B$73:Y73)-SUM($A$80:X80))</f>
        <v>-552191.32404628396</v>
      </c>
      <c r="Z80" s="122">
        <f>IF(SUM($B$73:Z73)+SUM($A$80:Y80)&gt;0,0,SUM($B$73:Z73)-SUM($A$80:Y80))</f>
        <v>-573370.84316701256</v>
      </c>
      <c r="AA80" s="122">
        <f>IF(SUM($B$73:AA73)+SUM($A$80:Z80)&gt;0,0,SUM($B$73:AA73)-SUM($A$80:Z80))</f>
        <v>-595164.30060696229</v>
      </c>
      <c r="AB80" s="122">
        <f>IF(SUM($B$73:AB73)+SUM($A$80:AA80)&gt;0,0,SUM($B$73:AB73)-SUM($A$80:AA80))</f>
        <v>-617590.11451571062</v>
      </c>
      <c r="AC80" s="122">
        <f>IF(SUM($B$73:AC73)+SUM($A$80:AB80)&gt;0,0,SUM($B$73:AC73)-SUM($A$80:AB80))</f>
        <v>-640667.25558732171</v>
      </c>
      <c r="AD80" s="122">
        <f>IF(SUM($B$73:AD73)+SUM($A$80:AC80)&gt;0,0,SUM($B$73:AD73)-SUM($A$80:AC80))</f>
        <v>-664415.26363668125</v>
      </c>
      <c r="AE80" s="122">
        <f>IF(SUM($B$73:AE73)+SUM($A$80:AD80)&gt;0,0,SUM($B$73:AE73)-SUM($A$80:AD80))</f>
        <v>-688854.26467312127</v>
      </c>
      <c r="AF80" s="122">
        <f>IF(SUM($B$73:AF73)+SUM($A$80:AE80)&gt;0,0,SUM($B$73:AF73)-SUM($A$80:AE80))</f>
        <v>-714004.98848625459</v>
      </c>
      <c r="AG80" s="122">
        <f>IF(SUM($B$73:AG73)+SUM($A$80:AF80)&gt;0,0,SUM($B$73:AG73)-SUM($A$80:AF80))</f>
        <v>-739888.78675938211</v>
      </c>
      <c r="AH80" s="122">
        <f>IF(SUM($B$73:AH73)+SUM($A$80:AG80)&gt;0,0,SUM($B$73:AH73)-SUM($A$80:AG80))</f>
        <v>-766527.65172630362</v>
      </c>
      <c r="AI80" s="122">
        <f>IF(SUM($B$73:AI73)+SUM($A$80:AH80)&gt;0,0,SUM($B$73:AI73)-SUM($A$80:AH80))</f>
        <v>-793944.23538783193</v>
      </c>
      <c r="AJ80" s="122">
        <f>IF(SUM($B$73:AJ73)+SUM($A$80:AI80)&gt;0,0,SUM($B$73:AJ73)-SUM($A$80:AI80))</f>
        <v>-822161.86930480599</v>
      </c>
      <c r="AK80" s="122">
        <f>IF(SUM($B$73:AK73)+SUM($A$80:AJ80)&gt;0,0,SUM($B$73:AK73)-SUM($A$80:AJ80))</f>
        <v>-851204.58498489112</v>
      </c>
      <c r="AL80" s="122">
        <f>IF(SUM($B$73:AL73)+SUM($A$80:AK80)&gt;0,0,SUM($B$73:AL73)-SUM($A$80:AK80))</f>
        <v>-881097.13488097675</v>
      </c>
      <c r="AM80" s="122">
        <f>IF(SUM($B$73:AM73)+SUM($A$80:AL80)&gt;0,0,SUM($B$73:AM73)-SUM($A$80:AL80))</f>
        <v>-911865.01401954517</v>
      </c>
      <c r="AN80" s="122">
        <f>IF(SUM($B$73:AN73)+SUM($A$80:AM80)&gt;0,0,SUM($B$73:AN73)-SUM($A$80:AM80))</f>
        <v>-943534.48227787204</v>
      </c>
      <c r="AO80" s="122">
        <f>IF(SUM($B$73:AO73)+SUM($A$80:AN80)&gt;0,0,SUM($B$73:AO73)-SUM($A$80:AN80))</f>
        <v>-976132.58732954785</v>
      </c>
      <c r="AP80" s="122">
        <f>IF(SUM($B$73:AP73)+SUM($A$80:AO80)&gt;0,0,SUM($B$73:AP73)-SUM($A$80:AO80))</f>
        <v>-1009687.1882783733</v>
      </c>
      <c r="AQ80" s="122">
        <f>IF(SUM($B$73:AQ73)+SUM($A$80:AP80)&gt;0,0,SUM($B$73:AQ73)-SUM($A$80:AP80))</f>
        <v>-1044226.9800012633</v>
      </c>
      <c r="AR80" s="122">
        <f>IF(SUM($B$73:AR73)+SUM($A$80:AQ80)&gt;0,0,SUM($B$73:AR73)-SUM($A$80:AQ80))</f>
        <v>-1079781.5182214417</v>
      </c>
      <c r="AS80" s="122">
        <f>IF(SUM($B$73:AS73)+SUM($A$80:AR80)&gt;0,0,SUM($B$73:AS73)-SUM($A$80:AR80))</f>
        <v>-1116381.2453338243</v>
      </c>
      <c r="AT80" s="122">
        <f>IF(SUM($B$73:AT73)+SUM($A$80:AS80)&gt;0,0,SUM($B$73:AT73)-SUM($A$80:AS80))</f>
        <v>-1154057.5170051791</v>
      </c>
      <c r="AU80" s="122">
        <f>IF(SUM($B$73:AU73)+SUM($A$80:AT80)&gt;0,0,SUM($B$73:AU73)-SUM($A$80:AT80))</f>
        <v>-1192842.629572276</v>
      </c>
      <c r="AV80" s="122">
        <f>IF(SUM($B$73:AV73)+SUM($A$80:AU80)&gt;0,0,SUM($B$73:AV73)-SUM($A$80:AU80))</f>
        <v>-1232769.8482619822</v>
      </c>
      <c r="AW80" s="122">
        <f>IF(SUM($B$73:AW73)+SUM($A$80:AV80)&gt;0,0,SUM($B$73:AW73)-SUM($A$80:AV80))</f>
        <v>-1273873.4362579808</v>
      </c>
      <c r="AX80" s="122">
        <f>IF(SUM($B$73:AX73)+SUM($A$80:AW80)&gt;0,0,SUM($B$73:AX73)-SUM($A$80:AW80))</f>
        <v>-1316188.6846394613</v>
      </c>
      <c r="AY80" s="122">
        <f>IF(SUM($B$73:AY73)+SUM($A$80:AX80)&gt;0,0,SUM($B$73:AY73)-SUM($A$80:AX80))</f>
        <v>-1359751.9432179816</v>
      </c>
      <c r="AZ80" s="122">
        <f>IF(SUM($B$73:AZ73)+SUM($A$80:AY80)&gt;0,0,SUM($B$73:AZ73)-SUM($A$80:AY80))</f>
        <v>-1404600.6522994637</v>
      </c>
    </row>
    <row r="81" spans="1:52" x14ac:dyDescent="0.25">
      <c r="A81" s="212" t="s">
        <v>255</v>
      </c>
      <c r="B81" s="122">
        <v>5900546.8691999996</v>
      </c>
      <c r="C81" s="122">
        <f>IF(((SUM($B$60:C60)+SUM($B$62:C66))+SUM($B$83:C83))&lt;0,((SUM($B$60:C60)+SUM($B$62:C66))+SUM($B$83:C83))*0.18-SUM($A$81:B81),IF(SUM($B$81:B81)&lt;0,0-SUM($B$81:B81),0))</f>
        <v>-8645925.3095862195</v>
      </c>
      <c r="D81" s="122">
        <f>IF(((SUM($B$60:D60)+SUM($B$62:D66))+SUM($B$83:D83))&lt;0,((SUM($B$60:D60)+SUM($B$62:D66))+SUM($B$83:D83))*0.18-SUM($A$81:C81),IF(SUM($B$81:C81)&lt;0,0-SUM($B$81:C81),0))</f>
        <v>186480.87635905528</v>
      </c>
      <c r="E81" s="122">
        <f>IF(((SUM($B$60:E60)+SUM($B$62:E66))+SUM($B$83:E83))&lt;0,((SUM($B$60:E60)+SUM($B$62:E66))+SUM($B$83:E83))*0.18-SUM($A$81:D81),IF(SUM($B$81:D81)&lt;0,0-SUM($B$81:D81),0))</f>
        <v>192142.0808151844</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214305.2898924828</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364792.6273141281</v>
      </c>
      <c r="N81" s="122">
        <f>IF(((SUM($B$60:N60)+SUM($B$62:N66))+SUM($B$83:N83))&lt;0,((SUM($B$60:N60)+SUM($B$62:N66))+SUM($B$83:N83))*0.18-SUM($A$81:M81),IF(SUM($B$81:M81)&lt;0,0-SUM($B$81:M81),0))</f>
        <v>375870.36300229462</v>
      </c>
      <c r="O81" s="122">
        <f>IF(((SUM($B$60:O60)+SUM($B$62:O66))+SUM($B$83:O83))&lt;0,((SUM($B$60:O60)+SUM($B$62:O66))+SUM($B$83:O83))*0.18-SUM($A$81:N81),IF(SUM($B$81:N81)&lt;0,0-SUM($B$81:N81),0))</f>
        <v>116580.51672603172</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2"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2" t="s">
        <v>253</v>
      </c>
      <c r="B83" s="122">
        <f>-($B$21+$B$22)*$B$24</f>
        <v>-16247919.999999996</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2"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3" t="s">
        <v>251</v>
      </c>
      <c r="B85" s="121">
        <f>SUM(B77:B84)</f>
        <v>-10347373.130799998</v>
      </c>
      <c r="C85" s="121">
        <f t="shared" ref="C85:AZ85" si="23">SUM(C77:C84)</f>
        <v>-8067383.3449383089</v>
      </c>
      <c r="D85" s="121">
        <f>SUM(D77:D84)</f>
        <v>800032.32712818647</v>
      </c>
      <c r="E85" s="121">
        <f>SUM(E77:E84)</f>
        <v>833714.07419822738</v>
      </c>
      <c r="F85" s="121">
        <f t="shared" si="23"/>
        <v>868320.44104863075</v>
      </c>
      <c r="G85" s="121">
        <f t="shared" si="23"/>
        <v>903881.95757780166</v>
      </c>
      <c r="H85" s="121">
        <f t="shared" si="23"/>
        <v>940422.91686204728</v>
      </c>
      <c r="I85" s="121">
        <f t="shared" si="23"/>
        <v>965818.97041018482</v>
      </c>
      <c r="J85" s="121">
        <f t="shared" si="23"/>
        <v>1004411.1224091132</v>
      </c>
      <c r="K85" s="121">
        <f t="shared" si="23"/>
        <v>1044075.2499504084</v>
      </c>
      <c r="L85" s="121">
        <f t="shared" si="23"/>
        <v>1084843.5123003428</v>
      </c>
      <c r="M85" s="121">
        <f t="shared" si="23"/>
        <v>1796577.4542746968</v>
      </c>
      <c r="N85" s="121">
        <f t="shared" si="23"/>
        <v>1859749.2047191598</v>
      </c>
      <c r="O85" s="121">
        <f t="shared" si="23"/>
        <v>1644107.6736062944</v>
      </c>
      <c r="P85" s="121">
        <f t="shared" si="23"/>
        <v>1582619.5454294898</v>
      </c>
      <c r="Q85" s="121">
        <f t="shared" si="23"/>
        <v>1639278.9166175933</v>
      </c>
      <c r="R85" s="121">
        <f t="shared" si="23"/>
        <v>1697552.2799237403</v>
      </c>
      <c r="S85" s="121">
        <f t="shared" si="23"/>
        <v>1757488.0551114711</v>
      </c>
      <c r="T85" s="121">
        <f t="shared" si="23"/>
        <v>1819136.114537234</v>
      </c>
      <c r="U85" s="121">
        <f t="shared" si="23"/>
        <v>1872625.095710183</v>
      </c>
      <c r="V85" s="121">
        <f t="shared" si="23"/>
        <v>1937853.3702492467</v>
      </c>
      <c r="W85" s="121">
        <f t="shared" si="23"/>
        <v>2371370.7791767777</v>
      </c>
      <c r="X85" s="121">
        <f t="shared" si="23"/>
        <v>2451389.8461846393</v>
      </c>
      <c r="Y85" s="121">
        <f t="shared" si="23"/>
        <v>2533723.6961851367</v>
      </c>
      <c r="Z85" s="121">
        <f t="shared" si="23"/>
        <v>2618441.7726680492</v>
      </c>
      <c r="AA85" s="121">
        <f t="shared" si="23"/>
        <v>2705615.60242785</v>
      </c>
      <c r="AB85" s="121">
        <f t="shared" si="23"/>
        <v>2795318.8580628438</v>
      </c>
      <c r="AC85" s="121">
        <f t="shared" si="23"/>
        <v>2887627.4223492881</v>
      </c>
      <c r="AD85" s="121">
        <f t="shared" si="23"/>
        <v>2982619.4545467254</v>
      </c>
      <c r="AE85" s="121">
        <f t="shared" si="23"/>
        <v>3080375.4586924864</v>
      </c>
      <c r="AF85" s="121">
        <f t="shared" si="23"/>
        <v>3180978.3539450197</v>
      </c>
      <c r="AG85" s="121">
        <f t="shared" si="23"/>
        <v>3284513.5470375288</v>
      </c>
      <c r="AH85" s="121">
        <f t="shared" si="23"/>
        <v>3391069.0069052125</v>
      </c>
      <c r="AI85" s="121">
        <f t="shared" si="23"/>
        <v>3500735.3415513281</v>
      </c>
      <c r="AJ85" s="121">
        <f t="shared" si="23"/>
        <v>3613605.8772192262</v>
      </c>
      <c r="AK85" s="121">
        <f t="shared" si="23"/>
        <v>3729776.7399395611</v>
      </c>
      <c r="AL85" s="121">
        <f t="shared" si="23"/>
        <v>3849346.9395239074</v>
      </c>
      <c r="AM85" s="121">
        <f t="shared" si="23"/>
        <v>3972418.4560781848</v>
      </c>
      <c r="AN85" s="121">
        <f t="shared" si="23"/>
        <v>4099096.3291114867</v>
      </c>
      <c r="AO85" s="121">
        <f t="shared" si="23"/>
        <v>4229488.7493181899</v>
      </c>
      <c r="AP85" s="121">
        <f t="shared" si="23"/>
        <v>4363707.1531134937</v>
      </c>
      <c r="AQ85" s="121">
        <f t="shared" si="23"/>
        <v>4501866.3200050592</v>
      </c>
      <c r="AR85" s="121">
        <f t="shared" si="23"/>
        <v>4644084.4728857689</v>
      </c>
      <c r="AS85" s="121">
        <f t="shared" si="23"/>
        <v>4790483.3813353013</v>
      </c>
      <c r="AT85" s="121">
        <f t="shared" si="23"/>
        <v>4941188.4680207185</v>
      </c>
      <c r="AU85" s="121">
        <f t="shared" si="23"/>
        <v>5096328.918289097</v>
      </c>
      <c r="AV85" s="121">
        <f t="shared" si="23"/>
        <v>5256037.7930479273</v>
      </c>
      <c r="AW85" s="121">
        <f t="shared" si="23"/>
        <v>5420452.1450319253</v>
      </c>
      <c r="AX85" s="121">
        <f t="shared" si="23"/>
        <v>5589713.1385578401</v>
      </c>
      <c r="AY85" s="121">
        <f t="shared" si="23"/>
        <v>5763966.1728719361</v>
      </c>
      <c r="AZ85" s="121">
        <f t="shared" si="23"/>
        <v>5943361.0091978516</v>
      </c>
    </row>
    <row r="86" spans="1:52" s="175" customFormat="1" ht="14.25" x14ac:dyDescent="0.25">
      <c r="A86" s="213" t="s">
        <v>468</v>
      </c>
      <c r="B86" s="121">
        <f>SUM($B$85:B85)</f>
        <v>-10347373.130799998</v>
      </c>
      <c r="C86" s="121">
        <f>SUM($B$85:C85)</f>
        <v>-18414756.475738306</v>
      </c>
      <c r="D86" s="121">
        <f>SUM($B$85:D85)</f>
        <v>-17614724.148610119</v>
      </c>
      <c r="E86" s="121">
        <f>SUM($B$85:E85)</f>
        <v>-16781010.074411891</v>
      </c>
      <c r="F86" s="121">
        <f>SUM($B$85:F85)</f>
        <v>-15912689.63336326</v>
      </c>
      <c r="G86" s="121">
        <f>SUM($B$85:G85)</f>
        <v>-15008807.675785458</v>
      </c>
      <c r="H86" s="121">
        <f>SUM($B$85:H85)</f>
        <v>-14068384.758923411</v>
      </c>
      <c r="I86" s="121">
        <f>SUM($B$85:I85)</f>
        <v>-13102565.788513226</v>
      </c>
      <c r="J86" s="121">
        <f>SUM($B$85:J85)</f>
        <v>-12098154.666104114</v>
      </c>
      <c r="K86" s="121">
        <f>SUM($B$85:K85)</f>
        <v>-11054079.416153705</v>
      </c>
      <c r="L86" s="121">
        <f>SUM($B$85:L85)</f>
        <v>-9969235.9038533624</v>
      </c>
      <c r="M86" s="121">
        <f>SUM($B$85:M85)</f>
        <v>-8172658.4495786652</v>
      </c>
      <c r="N86" s="121">
        <f>SUM($B$85:N85)</f>
        <v>-6312909.2448595054</v>
      </c>
      <c r="O86" s="121">
        <f>SUM($B$85:O85)</f>
        <v>-4668801.5712532112</v>
      </c>
      <c r="P86" s="121">
        <f>SUM($B$85:P85)</f>
        <v>-3086182.0258237217</v>
      </c>
      <c r="Q86" s="121">
        <f>SUM($B$85:Q85)</f>
        <v>-1446903.1092061284</v>
      </c>
      <c r="R86" s="121">
        <f>SUM($B$85:R85)</f>
        <v>250649.17071761191</v>
      </c>
      <c r="S86" s="121">
        <f>SUM($B$85:S85)</f>
        <v>2008137.225829083</v>
      </c>
      <c r="T86" s="121">
        <f>SUM($B$85:T85)</f>
        <v>3827273.340366317</v>
      </c>
      <c r="U86" s="121">
        <f>SUM($B$85:U85)</f>
        <v>5699898.4360764995</v>
      </c>
      <c r="V86" s="121">
        <f>SUM($B$85:V85)</f>
        <v>7637751.8063257467</v>
      </c>
      <c r="W86" s="121">
        <f>SUM($B$85:W85)</f>
        <v>10009122.585502524</v>
      </c>
      <c r="X86" s="121">
        <f>SUM($B$85:X85)</f>
        <v>12460512.431687163</v>
      </c>
      <c r="Y86" s="121">
        <f>SUM($B$85:Y85)</f>
        <v>14994236.127872299</v>
      </c>
      <c r="Z86" s="121">
        <f>SUM($B$85:Z85)</f>
        <v>17612677.900540348</v>
      </c>
      <c r="AA86" s="121">
        <f>SUM($B$85:AA85)</f>
        <v>20318293.5029682</v>
      </c>
      <c r="AB86" s="121">
        <f>SUM($B$85:AB85)</f>
        <v>23113612.361031044</v>
      </c>
      <c r="AC86" s="121">
        <f>SUM($B$85:AC85)</f>
        <v>26001239.783380333</v>
      </c>
      <c r="AD86" s="121">
        <f>SUM($B$85:AD85)</f>
        <v>28983859.237927057</v>
      </c>
      <c r="AE86" s="121">
        <f>SUM($B$85:AE85)</f>
        <v>32064234.696619544</v>
      </c>
      <c r="AF86" s="121">
        <f>SUM($B$85:AF85)</f>
        <v>35245213.050564565</v>
      </c>
      <c r="AG86" s="121">
        <f>SUM($B$85:AG85)</f>
        <v>38529726.597602092</v>
      </c>
      <c r="AH86" s="121">
        <f>SUM($B$85:AH85)</f>
        <v>41920795.604507305</v>
      </c>
      <c r="AI86" s="121">
        <f>SUM($B$85:AI85)</f>
        <v>45421530.946058631</v>
      </c>
      <c r="AJ86" s="121">
        <f>SUM($B$85:AJ85)</f>
        <v>49035136.823277861</v>
      </c>
      <c r="AK86" s="121">
        <f>SUM($B$85:AK85)</f>
        <v>52764913.563217424</v>
      </c>
      <c r="AL86" s="121">
        <f>SUM($B$85:AL85)</f>
        <v>56614260.502741329</v>
      </c>
      <c r="AM86" s="121">
        <f>SUM($B$85:AM85)</f>
        <v>60586678.958819516</v>
      </c>
      <c r="AN86" s="121">
        <f>SUM($B$85:AN85)</f>
        <v>64685775.287931003</v>
      </c>
      <c r="AO86" s="121">
        <f>SUM($B$85:AO85)</f>
        <v>68915264.037249193</v>
      </c>
      <c r="AP86" s="121">
        <f>SUM($B$85:AP85)</f>
        <v>73278971.190362692</v>
      </c>
      <c r="AQ86" s="121">
        <f>SUM($B$85:AQ85)</f>
        <v>77780837.510367751</v>
      </c>
      <c r="AR86" s="121">
        <f>SUM($B$85:AR85)</f>
        <v>82424921.983253524</v>
      </c>
      <c r="AS86" s="121">
        <f>SUM($B$85:AS85)</f>
        <v>87215405.364588827</v>
      </c>
      <c r="AT86" s="121">
        <f>SUM($B$85:AT85)</f>
        <v>92156593.832609549</v>
      </c>
      <c r="AU86" s="121">
        <f>SUM($B$85:AU85)</f>
        <v>97252922.750898644</v>
      </c>
      <c r="AV86" s="121">
        <f>SUM($B$85:AV85)</f>
        <v>102508960.54394656</v>
      </c>
      <c r="AW86" s="121">
        <f>SUM($B$85:AW85)</f>
        <v>107929412.68897849</v>
      </c>
      <c r="AX86" s="121">
        <f>SUM($B$85:AX85)</f>
        <v>113519125.82753633</v>
      </c>
      <c r="AY86" s="121">
        <f>SUM($B$85:AY85)</f>
        <v>119283092.00040826</v>
      </c>
      <c r="AZ86" s="121">
        <f>SUM($B$85:AZ85)</f>
        <v>125226453.00960611</v>
      </c>
    </row>
    <row r="87" spans="1:52" x14ac:dyDescent="0.25">
      <c r="A87" s="212"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1" t="s">
        <v>469</v>
      </c>
      <c r="B88" s="121">
        <f t="shared" ref="B88:AY88" si="25">B85*B87</f>
        <v>-10347373.130799998</v>
      </c>
      <c r="C88" s="121">
        <f t="shared" si="25"/>
        <v>-6750948.4058061158</v>
      </c>
      <c r="D88" s="121">
        <f t="shared" si="25"/>
        <v>560236.91961148195</v>
      </c>
      <c r="E88" s="121">
        <f t="shared" si="25"/>
        <v>488554.94920427073</v>
      </c>
      <c r="F88" s="121">
        <f t="shared" si="25"/>
        <v>425802.69287628419</v>
      </c>
      <c r="G88" s="121">
        <f t="shared" si="25"/>
        <v>370913.11620265554</v>
      </c>
      <c r="H88" s="121">
        <f t="shared" si="25"/>
        <v>322935.48723091139</v>
      </c>
      <c r="I88" s="121">
        <f t="shared" si="25"/>
        <v>277536.68363658065</v>
      </c>
      <c r="J88" s="121">
        <f t="shared" si="25"/>
        <v>241528.43703042591</v>
      </c>
      <c r="K88" s="121">
        <f t="shared" si="25"/>
        <v>210097.38806131226</v>
      </c>
      <c r="L88" s="121">
        <f t="shared" si="25"/>
        <v>182678.75506315217</v>
      </c>
      <c r="M88" s="121">
        <f t="shared" si="25"/>
        <v>253162.27350959685</v>
      </c>
      <c r="N88" s="121">
        <f t="shared" si="25"/>
        <v>219300.44768342603</v>
      </c>
      <c r="O88" s="121">
        <f t="shared" si="25"/>
        <v>162236.09622448284</v>
      </c>
      <c r="P88" s="121">
        <f t="shared" si="25"/>
        <v>130685.03274041938</v>
      </c>
      <c r="Q88" s="121">
        <f t="shared" si="25"/>
        <v>113275.05299389423</v>
      </c>
      <c r="R88" s="121">
        <f t="shared" si="25"/>
        <v>98160.480063267663</v>
      </c>
      <c r="S88" s="121">
        <f t="shared" si="25"/>
        <v>85042.886441487208</v>
      </c>
      <c r="T88" s="121">
        <f t="shared" si="25"/>
        <v>73661.897293995207</v>
      </c>
      <c r="U88" s="121">
        <f t="shared" si="25"/>
        <v>63454.23882374083</v>
      </c>
      <c r="V88" s="121">
        <f t="shared" si="25"/>
        <v>54949.381306217743</v>
      </c>
      <c r="W88" s="121">
        <f t="shared" si="25"/>
        <v>56269.551432403583</v>
      </c>
      <c r="X88" s="121">
        <f t="shared" si="25"/>
        <v>48676.401721762988</v>
      </c>
      <c r="Y88" s="121">
        <f t="shared" si="25"/>
        <v>42101.486654153581</v>
      </c>
      <c r="Z88" s="121">
        <f t="shared" si="25"/>
        <v>36409.372485539592</v>
      </c>
      <c r="AA88" s="121">
        <f t="shared" si="25"/>
        <v>31482.445672565376</v>
      </c>
      <c r="AB88" s="121">
        <f t="shared" si="25"/>
        <v>27218.602111570111</v>
      </c>
      <c r="AC88" s="121">
        <f t="shared" si="25"/>
        <v>23529.229986654311</v>
      </c>
      <c r="AD88" s="121">
        <f t="shared" si="25"/>
        <v>20337.45000449576</v>
      </c>
      <c r="AE88" s="121">
        <f t="shared" si="25"/>
        <v>17576.581063517115</v>
      </c>
      <c r="AF88" s="121">
        <f t="shared" si="25"/>
        <v>15188.803209100919</v>
      </c>
      <c r="AG88" s="121">
        <f t="shared" si="25"/>
        <v>13123.993108237413</v>
      </c>
      <c r="AH88" s="121">
        <f t="shared" si="25"/>
        <v>11338.710277215801</v>
      </c>
      <c r="AI88" s="121">
        <f t="shared" si="25"/>
        <v>9795.3149529551847</v>
      </c>
      <c r="AJ88" s="121">
        <f t="shared" si="25"/>
        <v>8461.2008477001964</v>
      </c>
      <c r="AK88" s="121">
        <f t="shared" si="25"/>
        <v>7308.1281006067438</v>
      </c>
      <c r="AL88" s="121">
        <f t="shared" si="25"/>
        <v>6311.6435679358692</v>
      </c>
      <c r="AM88" s="121">
        <f t="shared" si="25"/>
        <v>5450.5772031787947</v>
      </c>
      <c r="AN88" s="121">
        <f t="shared" si="25"/>
        <v>4706.6046939066191</v>
      </c>
      <c r="AO88" s="121">
        <f t="shared" si="25"/>
        <v>4063.867765519873</v>
      </c>
      <c r="AP88" s="121">
        <f t="shared" si="25"/>
        <v>3508.6446531720949</v>
      </c>
      <c r="AQ88" s="121">
        <f t="shared" si="25"/>
        <v>3029.064199698767</v>
      </c>
      <c r="AR88" s="121">
        <f t="shared" si="25"/>
        <v>2614.8578752445319</v>
      </c>
      <c r="AS88" s="121">
        <f t="shared" si="25"/>
        <v>2257.1447475689706</v>
      </c>
      <c r="AT88" s="121">
        <f t="shared" si="25"/>
        <v>1948.2450732788568</v>
      </c>
      <c r="AU88" s="121">
        <f t="shared" si="25"/>
        <v>1681.5187406234111</v>
      </c>
      <c r="AV88" s="121">
        <f t="shared" si="25"/>
        <v>1451.2252838657168</v>
      </c>
      <c r="AW88" s="121">
        <f t="shared" si="25"/>
        <v>1252.4026163333599</v>
      </c>
      <c r="AX88" s="121">
        <f t="shared" si="25"/>
        <v>1080.7620017577697</v>
      </c>
      <c r="AY88" s="121">
        <f t="shared" si="25"/>
        <v>932.59710822644888</v>
      </c>
      <c r="AZ88" s="121">
        <f>AZ85*AZ87</f>
        <v>804.70527197543424</v>
      </c>
    </row>
    <row r="89" spans="1:52" s="175" customFormat="1" ht="14.25" x14ac:dyDescent="0.25">
      <c r="A89" s="211" t="s">
        <v>470</v>
      </c>
      <c r="B89" s="121">
        <f>SUM($B$88:B88)</f>
        <v>-10347373.130799998</v>
      </c>
      <c r="C89" s="121">
        <f>SUM($B$88:C88)</f>
        <v>-17098321.536606114</v>
      </c>
      <c r="D89" s="121">
        <f>SUM($B$88:D88)</f>
        <v>-16538084.616994632</v>
      </c>
      <c r="E89" s="121">
        <f>SUM($B$88:E88)</f>
        <v>-16049529.667790361</v>
      </c>
      <c r="F89" s="121">
        <f>SUM($B$88:F88)</f>
        <v>-15623726.974914076</v>
      </c>
      <c r="G89" s="121">
        <f>SUM($B$88:G88)</f>
        <v>-15252813.85871142</v>
      </c>
      <c r="H89" s="121">
        <f>SUM($B$88:H88)</f>
        <v>-14929878.371480508</v>
      </c>
      <c r="I89" s="121">
        <f>SUM($B$88:I88)</f>
        <v>-14652341.687843926</v>
      </c>
      <c r="J89" s="121">
        <f>SUM($B$88:J88)</f>
        <v>-14410813.250813501</v>
      </c>
      <c r="K89" s="121">
        <f>SUM($B$88:K88)</f>
        <v>-14200715.862752188</v>
      </c>
      <c r="L89" s="121">
        <f>SUM($B$88:L88)</f>
        <v>-14018037.107689036</v>
      </c>
      <c r="M89" s="121">
        <f>SUM($B$88:M88)</f>
        <v>-13764874.834179439</v>
      </c>
      <c r="N89" s="121">
        <f>SUM($B$88:N88)</f>
        <v>-13545574.386496013</v>
      </c>
      <c r="O89" s="121">
        <f>SUM($B$88:O88)</f>
        <v>-13383338.29027153</v>
      </c>
      <c r="P89" s="121">
        <f>SUM($B$88:P88)</f>
        <v>-13252653.25753111</v>
      </c>
      <c r="Q89" s="121">
        <f>SUM($B$88:Q88)</f>
        <v>-13139378.204537217</v>
      </c>
      <c r="R89" s="121">
        <f>SUM($B$88:R88)</f>
        <v>-13041217.72447395</v>
      </c>
      <c r="S89" s="121">
        <f>SUM($B$88:S88)</f>
        <v>-12956174.838032462</v>
      </c>
      <c r="T89" s="121">
        <f>SUM($B$88:T88)</f>
        <v>-12882512.940738466</v>
      </c>
      <c r="U89" s="121">
        <f>SUM($B$88:U88)</f>
        <v>-12819058.701914724</v>
      </c>
      <c r="V89" s="121">
        <f>SUM($B$88:V88)</f>
        <v>-12764109.320608506</v>
      </c>
      <c r="W89" s="121">
        <f>SUM($B$88:W88)</f>
        <v>-12707839.769176103</v>
      </c>
      <c r="X89" s="121">
        <f>SUM($B$88:X88)</f>
        <v>-12659163.367454341</v>
      </c>
      <c r="Y89" s="121">
        <f>SUM($B$88:Y88)</f>
        <v>-12617061.880800188</v>
      </c>
      <c r="Z89" s="121">
        <f>SUM($B$88:Z88)</f>
        <v>-12580652.508314649</v>
      </c>
      <c r="AA89" s="121">
        <f>SUM($B$88:AA88)</f>
        <v>-12549170.062642083</v>
      </c>
      <c r="AB89" s="121">
        <f>SUM($B$88:AB88)</f>
        <v>-12521951.460530512</v>
      </c>
      <c r="AC89" s="121">
        <f>SUM($B$88:AC88)</f>
        <v>-12498422.230543857</v>
      </c>
      <c r="AD89" s="121">
        <f>SUM($B$88:AD88)</f>
        <v>-12478084.780539362</v>
      </c>
      <c r="AE89" s="121">
        <f>SUM($B$88:AE88)</f>
        <v>-12460508.199475845</v>
      </c>
      <c r="AF89" s="121">
        <f>SUM($B$88:AF88)</f>
        <v>-12445319.396266744</v>
      </c>
      <c r="AG89" s="121">
        <f>SUM($B$88:AG88)</f>
        <v>-12432195.403158506</v>
      </c>
      <c r="AH89" s="121">
        <f>SUM($B$88:AH88)</f>
        <v>-12420856.69288129</v>
      </c>
      <c r="AI89" s="121">
        <f>SUM($B$88:AI88)</f>
        <v>-12411061.377928335</v>
      </c>
      <c r="AJ89" s="121">
        <f>SUM($B$88:AJ88)</f>
        <v>-12402600.177080635</v>
      </c>
      <c r="AK89" s="121">
        <f>SUM($B$88:AK88)</f>
        <v>-12395292.048980027</v>
      </c>
      <c r="AL89" s="121">
        <f>SUM($B$88:AL88)</f>
        <v>-12388980.405412091</v>
      </c>
      <c r="AM89" s="121">
        <f>SUM($B$88:AM88)</f>
        <v>-12383529.828208912</v>
      </c>
      <c r="AN89" s="121">
        <f>SUM($B$88:AN88)</f>
        <v>-12378823.223515006</v>
      </c>
      <c r="AO89" s="121">
        <f>SUM($B$88:AO88)</f>
        <v>-12374759.355749486</v>
      </c>
      <c r="AP89" s="121">
        <f>SUM($B$88:AP88)</f>
        <v>-12371250.711096315</v>
      </c>
      <c r="AQ89" s="121">
        <f>SUM($B$88:AQ88)</f>
        <v>-12368221.646896616</v>
      </c>
      <c r="AR89" s="121">
        <f>SUM($B$88:AR88)</f>
        <v>-12365606.789021371</v>
      </c>
      <c r="AS89" s="121">
        <f>SUM($B$88:AS88)</f>
        <v>-12363349.644273803</v>
      </c>
      <c r="AT89" s="121">
        <f>SUM($B$88:AT88)</f>
        <v>-12361401.399200523</v>
      </c>
      <c r="AU89" s="121">
        <f>SUM($B$88:AU88)</f>
        <v>-12359719.880459899</v>
      </c>
      <c r="AV89" s="121">
        <f>SUM($B$88:AV88)</f>
        <v>-12358268.655176034</v>
      </c>
      <c r="AW89" s="121">
        <f>SUM($B$88:AW88)</f>
        <v>-12357016.252559701</v>
      </c>
      <c r="AX89" s="121">
        <f>SUM($B$88:AX88)</f>
        <v>-12355935.490557943</v>
      </c>
      <c r="AY89" s="121">
        <f>SUM($B$88:AY88)</f>
        <v>-12355002.893449716</v>
      </c>
      <c r="AZ89" s="121">
        <f>SUM($B$88:AZ88)</f>
        <v>-12354198.18817774</v>
      </c>
    </row>
    <row r="90" spans="1:52" s="175" customFormat="1" ht="14.25" x14ac:dyDescent="0.25">
      <c r="A90" s="211"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1.3894958859701489E-3</v>
      </c>
      <c r="S90" s="126">
        <f>IF((ISERR(IRR($B$85:S85))),0,IF(IRR($B$85:S85)&lt;0,0,IRR($B$85:S85)))</f>
        <v>1.0162602019140543E-2</v>
      </c>
      <c r="T90" s="126">
        <f>IF((ISERR(IRR($B$85:T85))),0,IF(IRR($B$85:T85)&lt;0,0,IRR($B$85:T85)))</f>
        <v>1.7748485113630696E-2</v>
      </c>
      <c r="U90" s="126">
        <f>IF((ISERR(IRR($B$85:U85))),0,IF(IRR($B$85:U85)&lt;0,0,IRR($B$85:U85)))</f>
        <v>2.4314895986500051E-2</v>
      </c>
      <c r="V90" s="126">
        <f>IF((ISERR(IRR($B$85:V85))),0,IF(IRR($B$85:V85)&lt;0,0,IRR($B$85:V85)))</f>
        <v>3.0063100154666289E-2</v>
      </c>
      <c r="W90" s="126">
        <f>IF((ISERR(IRR($B$85:W85))),0,IF(IRR($B$85:W85)&lt;0,0,IRR($B$85:W85)))</f>
        <v>3.5978290006343006E-2</v>
      </c>
      <c r="X90" s="126">
        <f>IF((ISERR(IRR($B$85:X85))),0,IF(IRR($B$85:X85)&lt;0,0,IRR($B$85:X85)))</f>
        <v>4.1099973361476305E-2</v>
      </c>
      <c r="Y90" s="126">
        <f>IF((ISERR(IRR($B$85:Y85))),0,IF(IRR($B$85:Y85)&lt;0,0,IRR($B$85:Y85)))</f>
        <v>4.55687929958426E-2</v>
      </c>
      <c r="Z90" s="126">
        <f>IF((ISERR(IRR($B$85:Z85))),0,IF(IRR($B$85:Z85)&lt;0,0,IRR($B$85:Z85)))</f>
        <v>4.9493290847264282E-2</v>
      </c>
      <c r="AA90" s="126">
        <f>IF((ISERR(IRR($B$85:AA85))),0,IF(IRR($B$85:AA85)&lt;0,0,IRR($B$85:AA85)))</f>
        <v>5.2959006651167595E-2</v>
      </c>
      <c r="AB90" s="126">
        <f>IF((ISERR(IRR($B$85:AB85))),0,IF(IRR($B$85:AB85)&lt;0,0,IRR($B$85:AB85)))</f>
        <v>5.603449509452707E-2</v>
      </c>
      <c r="AC90" s="126">
        <f>IF((ISERR(IRR($B$85:AC85))),0,IF(IRR($B$85:AC85)&lt;0,0,IRR($B$85:AC85)))</f>
        <v>5.8775464191321625E-2</v>
      </c>
      <c r="AD90" s="126">
        <f>IF((ISERR(IRR($B$85:AD85))),0,IF(IRR($B$85:AD85)&lt;0,0,IRR($B$85:AD85)))</f>
        <v>6.1227712911071208E-2</v>
      </c>
      <c r="AE90" s="126">
        <f>IF((ISERR(IRR($B$85:AE85))),0,IF(IRR($B$85:AE85)&lt;0,0,IRR($B$85:AE85)))</f>
        <v>6.3429271209440641E-2</v>
      </c>
      <c r="AF90" s="126">
        <f>IF((ISERR(IRR($B$85:AF85))),0,IF(IRR($B$85:AF85)&lt;0,0,IRR($B$85:AF85)))</f>
        <v>6.5411993024603765E-2</v>
      </c>
      <c r="AG90" s="126">
        <f>IF((ISERR(IRR($B$85:AG85))),0,IF(IRR($B$85:AG85)&lt;0,0,IRR($B$85:AG85)))</f>
        <v>6.7202763878975391E-2</v>
      </c>
      <c r="AH90" s="126">
        <f>IF((ISERR(IRR($B$85:AH85))),0,IF(IRR($B$85:AH85)&lt;0,0,IRR($B$85:AH85)))</f>
        <v>6.882443070988753E-2</v>
      </c>
      <c r="AI90" s="126">
        <f>IF((ISERR(IRR($B$85:AI85))),0,IF(IRR($B$85:AI85)&lt;0,0,IRR($B$85:AI85)))</f>
        <v>7.029652755285043E-2</v>
      </c>
      <c r="AJ90" s="126">
        <f>IF((ISERR(IRR($B$85:AJ85))),0,IF(IRR($B$85:AJ85)&lt;0,0,IRR($B$85:AJ85)))</f>
        <v>7.1635848631456334E-2</v>
      </c>
      <c r="AK90" s="126">
        <f>IF((ISERR(IRR($B$85:AK85))),0,IF(IRR($B$85:AK85)&lt;0,0,IRR($B$85:AK85)))</f>
        <v>7.285690569371428E-2</v>
      </c>
      <c r="AL90" s="126">
        <f>IF((ISERR(IRR($B$85:AL85))),0,IF(IRR($B$85:AL85)&lt;0,0,IRR($B$85:AL85)))</f>
        <v>7.3972296391722869E-2</v>
      </c>
      <c r="AM90" s="126">
        <f>IF((ISERR(IRR($B$85:AM85))),0,IF(IRR($B$85:AM85)&lt;0,0,IRR($B$85:AM85)))</f>
        <v>7.4993003504091549E-2</v>
      </c>
      <c r="AN90" s="126">
        <f>IF((ISERR(IRR($B$85:AN85))),0,IF(IRR($B$85:AN85)&lt;0,0,IRR($B$85:AN85)))</f>
        <v>7.5928639835131984E-2</v>
      </c>
      <c r="AO90" s="126">
        <f>IF((ISERR(IRR($B$85:AO85))),0,IF(IRR($B$85:AO85)&lt;0,0,IRR($B$85:AO85)))</f>
        <v>7.6787650043623978E-2</v>
      </c>
      <c r="AP90" s="126">
        <f>IF((ISERR(IRR($B$85:AP85))),0,IF(IRR($B$85:AP85)&lt;0,0,IRR($B$85:AP85)))</f>
        <v>7.757747803325854E-2</v>
      </c>
      <c r="AQ90" s="126">
        <f>IF((ISERR(IRR($B$85:AQ85))),0,IF(IRR($B$85:AQ85)&lt;0,0,IRR($B$85:AQ85)))</f>
        <v>7.8304706593737672E-2</v>
      </c>
      <c r="AR90" s="126">
        <f>IF((ISERR(IRR($B$85:AR85))),0,IF(IRR($B$85:AR85)&lt;0,0,IRR($B$85:AR85)))</f>
        <v>7.8975174523691516E-2</v>
      </c>
      <c r="AS90" s="126">
        <f>IF((ISERR(IRR($B$85:AS85))),0,IF(IRR($B$85:AS85)&lt;0,0,IRR($B$85:AS85)))</f>
        <v>7.9594075360972294E-2</v>
      </c>
      <c r="AT90" s="126">
        <f>IF((ISERR(IRR($B$85:AT85))),0,IF(IRR($B$85:AT85)&lt;0,0,IRR($B$85:AT85)))</f>
        <v>8.0166040999187338E-2</v>
      </c>
      <c r="AU90" s="126">
        <f>IF((ISERR(IRR($B$85:AU85))),0,IF(IRR($B$85:AU85)&lt;0,0,IRR($B$85:AU85)))</f>
        <v>8.0695212815016459E-2</v>
      </c>
      <c r="AV90" s="126">
        <f>IF((ISERR(IRR($B$85:AV85))),0,IF(IRR($B$85:AV85)&lt;0,0,IRR($B$85:AV85)))</f>
        <v>8.1185302421025618E-2</v>
      </c>
      <c r="AW90" s="126">
        <f>IF((ISERR(IRR($B$85:AW85))),0,IF(IRR($B$85:AW85)&lt;0,0,IRR($B$85:AW85)))</f>
        <v>8.1639643758373515E-2</v>
      </c>
      <c r="AX90" s="126">
        <f>IF((ISERR(IRR($B$85:AX85))),0,IF(IRR($B$85:AX85)&lt;0,0,IRR($B$85:AX85)))</f>
        <v>8.2061237927253616E-2</v>
      </c>
      <c r="AY90" s="126">
        <f>IF((ISERR(IRR($B$85:AY85))),0,IF(IRR($B$85:AY85)&lt;0,0,IRR($B$85:AY85)))</f>
        <v>8.2452791900930578E-2</v>
      </c>
      <c r="AZ90" s="126">
        <f>IF((ISERR(IRR($B$85:AZ85))),0,IF(IRR($B$85:AZ85)&lt;0,0,IRR($B$85:AZ85)))</f>
        <v>8.2816752067392141E-2</v>
      </c>
    </row>
    <row r="91" spans="1:52" s="175" customFormat="1" ht="14.25" x14ac:dyDescent="0.25">
      <c r="A91" s="211"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2033.8523467149248</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7" t="s">
        <v>473</v>
      </c>
      <c r="B92" s="218">
        <f>IF(AND(B89&gt;0,A89&lt;0),(B75-(B89/(B89-A89))),0)</f>
        <v>0</v>
      </c>
      <c r="C92" s="218">
        <f t="shared" ref="C92:AZ92" si="28">IF(AND(C89&gt;0,B89&lt;0),(C75-(C89/(C89-B89))),0)</f>
        <v>0</v>
      </c>
      <c r="D92" s="218">
        <f t="shared" si="28"/>
        <v>0</v>
      </c>
      <c r="E92" s="218">
        <f t="shared" si="28"/>
        <v>0</v>
      </c>
      <c r="F92" s="218">
        <f t="shared" si="28"/>
        <v>0</v>
      </c>
      <c r="G92" s="218">
        <f t="shared" si="28"/>
        <v>0</v>
      </c>
      <c r="H92" s="218">
        <f t="shared" si="28"/>
        <v>0</v>
      </c>
      <c r="I92" s="218">
        <f t="shared" si="28"/>
        <v>0</v>
      </c>
      <c r="J92" s="218">
        <f t="shared" si="28"/>
        <v>0</v>
      </c>
      <c r="K92" s="218">
        <f t="shared" si="28"/>
        <v>0</v>
      </c>
      <c r="L92" s="218">
        <f t="shared" si="28"/>
        <v>0</v>
      </c>
      <c r="M92" s="218">
        <f t="shared" si="28"/>
        <v>0</v>
      </c>
      <c r="N92" s="218">
        <f t="shared" si="28"/>
        <v>0</v>
      </c>
      <c r="O92" s="218">
        <f t="shared" si="28"/>
        <v>0</v>
      </c>
      <c r="P92" s="218">
        <f t="shared" si="28"/>
        <v>0</v>
      </c>
      <c r="Q92" s="218">
        <f t="shared" si="28"/>
        <v>0</v>
      </c>
      <c r="R92" s="218">
        <f t="shared" si="28"/>
        <v>0</v>
      </c>
      <c r="S92" s="218">
        <f t="shared" si="28"/>
        <v>0</v>
      </c>
      <c r="T92" s="218">
        <f t="shared" si="28"/>
        <v>0</v>
      </c>
      <c r="U92" s="218">
        <f t="shared" si="28"/>
        <v>0</v>
      </c>
      <c r="V92" s="218">
        <f t="shared" si="28"/>
        <v>0</v>
      </c>
      <c r="W92" s="218">
        <f t="shared" si="28"/>
        <v>0</v>
      </c>
      <c r="X92" s="218">
        <f t="shared" si="28"/>
        <v>0</v>
      </c>
      <c r="Y92" s="218">
        <f t="shared" si="28"/>
        <v>0</v>
      </c>
      <c r="Z92" s="218">
        <f t="shared" si="28"/>
        <v>0</v>
      </c>
      <c r="AA92" s="218">
        <f t="shared" si="28"/>
        <v>0</v>
      </c>
      <c r="AB92" s="218">
        <f t="shared" si="28"/>
        <v>0</v>
      </c>
      <c r="AC92" s="218">
        <f t="shared" si="28"/>
        <v>0</v>
      </c>
      <c r="AD92" s="218">
        <f t="shared" si="28"/>
        <v>0</v>
      </c>
      <c r="AE92" s="218">
        <f t="shared" si="28"/>
        <v>0</v>
      </c>
      <c r="AF92" s="218">
        <f t="shared" si="28"/>
        <v>0</v>
      </c>
      <c r="AG92" s="218">
        <f t="shared" si="28"/>
        <v>0</v>
      </c>
      <c r="AH92" s="218">
        <f t="shared" si="28"/>
        <v>0</v>
      </c>
      <c r="AI92" s="218">
        <f t="shared" si="28"/>
        <v>0</v>
      </c>
      <c r="AJ92" s="218">
        <f t="shared" si="28"/>
        <v>0</v>
      </c>
      <c r="AK92" s="218">
        <f t="shared" si="28"/>
        <v>0</v>
      </c>
      <c r="AL92" s="218">
        <f t="shared" si="28"/>
        <v>0</v>
      </c>
      <c r="AM92" s="218">
        <f t="shared" si="28"/>
        <v>0</v>
      </c>
      <c r="AN92" s="218">
        <f t="shared" si="28"/>
        <v>0</v>
      </c>
      <c r="AO92" s="218">
        <f t="shared" si="28"/>
        <v>0</v>
      </c>
      <c r="AP92" s="218">
        <f t="shared" si="28"/>
        <v>0</v>
      </c>
      <c r="AQ92" s="218">
        <f t="shared" si="28"/>
        <v>0</v>
      </c>
      <c r="AR92" s="218">
        <f t="shared" si="28"/>
        <v>0</v>
      </c>
      <c r="AS92" s="218">
        <f t="shared" si="28"/>
        <v>0</v>
      </c>
      <c r="AT92" s="218">
        <f t="shared" si="28"/>
        <v>0</v>
      </c>
      <c r="AU92" s="218">
        <f t="shared" si="28"/>
        <v>0</v>
      </c>
      <c r="AV92" s="218">
        <f t="shared" si="28"/>
        <v>0</v>
      </c>
      <c r="AW92" s="218">
        <f t="shared" si="28"/>
        <v>0</v>
      </c>
      <c r="AX92" s="218">
        <f t="shared" si="28"/>
        <v>0</v>
      </c>
      <c r="AY92" s="218">
        <f t="shared" si="28"/>
        <v>0</v>
      </c>
      <c r="AZ92" s="218">
        <f t="shared" si="28"/>
        <v>0</v>
      </c>
    </row>
    <row r="93" spans="1:52" x14ac:dyDescent="0.25">
      <c r="C93" s="219"/>
      <c r="D93" s="219"/>
      <c r="E93" s="219"/>
      <c r="F93" s="219"/>
      <c r="G93" s="219"/>
      <c r="H93" s="219"/>
      <c r="I93" s="219"/>
      <c r="J93" s="219"/>
      <c r="M93" s="128"/>
    </row>
    <row r="94" spans="1:52" x14ac:dyDescent="0.25">
      <c r="A94" s="419"/>
      <c r="B94" s="419"/>
      <c r="C94" s="419"/>
      <c r="D94" s="419"/>
      <c r="E94" s="419"/>
      <c r="F94" s="419"/>
      <c r="G94" s="419"/>
      <c r="H94" s="419"/>
      <c r="I94" s="419"/>
      <c r="J94" s="419"/>
      <c r="K94" s="419"/>
      <c r="M94" s="128"/>
    </row>
    <row r="95" spans="1:52" x14ac:dyDescent="0.25">
      <c r="M95" s="128"/>
    </row>
    <row r="96" spans="1:52" x14ac:dyDescent="0.25">
      <c r="C96" s="219"/>
      <c r="M96" s="128"/>
    </row>
    <row r="97" spans="2:52" x14ac:dyDescent="0.25">
      <c r="M97" s="128"/>
    </row>
    <row r="98" spans="2:52" x14ac:dyDescent="0.25">
      <c r="M98" s="128"/>
      <c r="AZ98" s="220"/>
    </row>
    <row r="99" spans="2:52" ht="27.75" x14ac:dyDescent="0.25">
      <c r="B99" s="221"/>
      <c r="M99" s="129"/>
    </row>
    <row r="100" spans="2:52" ht="27.75" x14ac:dyDescent="0.25">
      <c r="B100" s="221"/>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46" sqref="J46"/>
    </sheetView>
  </sheetViews>
  <sheetFormatPr defaultRowHeight="15.75" x14ac:dyDescent="0.25"/>
  <cols>
    <col min="1" max="1" width="9.140625" style="222"/>
    <col min="2" max="2" width="37.7109375" style="222" customWidth="1"/>
    <col min="3" max="3" width="14.140625" style="222" customWidth="1"/>
    <col min="4" max="4" width="18.5703125" style="222" customWidth="1"/>
    <col min="5" max="6" width="0" style="222" hidden="1" customWidth="1"/>
    <col min="7" max="7" width="16.28515625" style="222" bestFit="1" customWidth="1"/>
    <col min="8" max="8" width="20" style="222" bestFit="1" customWidth="1"/>
    <col min="9"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96" t="s">
        <v>69</v>
      </c>
    </row>
    <row r="2" spans="1:44" ht="18.75" x14ac:dyDescent="0.3">
      <c r="L2" s="97" t="s">
        <v>10</v>
      </c>
    </row>
    <row r="3" spans="1:44" ht="18.75" x14ac:dyDescent="0.3">
      <c r="L3" s="97" t="s">
        <v>68</v>
      </c>
    </row>
    <row r="4" spans="1:44" ht="18.75" x14ac:dyDescent="0.3">
      <c r="K4" s="97"/>
    </row>
    <row r="5" spans="1:44" ht="18.75" x14ac:dyDescent="0.25">
      <c r="A5" s="399" t="str">
        <f>'1. паспорт местоположение'!A5:C5</f>
        <v>Год раскрытия информации: 2023 год</v>
      </c>
      <c r="B5" s="399"/>
      <c r="C5" s="399"/>
      <c r="D5" s="399"/>
      <c r="E5" s="399"/>
      <c r="F5" s="399"/>
      <c r="G5" s="399"/>
      <c r="H5" s="399"/>
      <c r="I5" s="399"/>
      <c r="J5" s="399"/>
      <c r="K5" s="399"/>
      <c r="L5" s="39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A6" s="351"/>
      <c r="B6" s="351"/>
      <c r="C6" s="351"/>
      <c r="D6" s="351"/>
      <c r="E6" s="351"/>
      <c r="F6" s="351"/>
      <c r="G6" s="351"/>
      <c r="H6" s="351"/>
      <c r="I6" s="351"/>
      <c r="J6" s="351"/>
      <c r="K6" s="97"/>
      <c r="L6" s="351"/>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ht="18.75" x14ac:dyDescent="0.25">
      <c r="A9" s="376" t="str">
        <f>'1. паспорт местоположение'!A9:C9</f>
        <v>АО "Россети Тюмень"</v>
      </c>
      <c r="B9" s="376"/>
      <c r="C9" s="376"/>
      <c r="D9" s="376"/>
      <c r="E9" s="376"/>
      <c r="F9" s="376"/>
      <c r="G9" s="376"/>
      <c r="H9" s="376"/>
      <c r="I9" s="376"/>
      <c r="J9" s="376"/>
      <c r="K9" s="376"/>
      <c r="L9" s="376"/>
    </row>
    <row r="10" spans="1:44" ht="18.75" x14ac:dyDescent="0.25">
      <c r="A10" s="370" t="s">
        <v>8</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ht="18.75" x14ac:dyDescent="0.25">
      <c r="A12" s="376" t="str">
        <f>'4. паспортбюджет'!A12:O12</f>
        <v>M_TP3400.VL.0072</v>
      </c>
      <c r="B12" s="376"/>
      <c r="C12" s="376"/>
      <c r="D12" s="376"/>
      <c r="E12" s="376"/>
      <c r="F12" s="376"/>
      <c r="G12" s="376"/>
      <c r="H12" s="376"/>
      <c r="I12" s="376"/>
      <c r="J12" s="376"/>
      <c r="K12" s="376"/>
      <c r="L12" s="376"/>
    </row>
    <row r="13" spans="1:44" ht="18.75" x14ac:dyDescent="0.25">
      <c r="A13" s="370" t="s">
        <v>7</v>
      </c>
      <c r="B13" s="370"/>
      <c r="C13" s="370"/>
      <c r="D13" s="370"/>
      <c r="E13" s="370"/>
      <c r="F13" s="370"/>
      <c r="G13" s="370"/>
      <c r="H13" s="370"/>
      <c r="I13" s="370"/>
      <c r="J13" s="370"/>
      <c r="K13" s="370"/>
      <c r="L13" s="370"/>
    </row>
    <row r="14" spans="1:44" ht="18.75" x14ac:dyDescent="0.25">
      <c r="A14" s="374"/>
      <c r="B14" s="374"/>
      <c r="C14" s="374"/>
      <c r="D14" s="374"/>
      <c r="E14" s="374"/>
      <c r="F14" s="374"/>
      <c r="G14" s="374"/>
      <c r="H14" s="374"/>
      <c r="I14" s="374"/>
      <c r="J14" s="374"/>
      <c r="K14" s="374"/>
      <c r="L14" s="374"/>
    </row>
    <row r="15" spans="1:44" ht="36" customHeight="1" x14ac:dyDescent="0.25">
      <c r="A15" s="371" t="str">
        <f>'1. паспорт местоположение'!A15:C15</f>
        <v>Реконструкция ВЛ-0.4кВ  н.п.Старая Заимка Заводоуковского РЭС Южного ТПО (реконструкция  ВЛИ-0,4 кВ - 8.49км)</v>
      </c>
      <c r="B15" s="371"/>
      <c r="C15" s="371"/>
      <c r="D15" s="371"/>
      <c r="E15" s="371"/>
      <c r="F15" s="371"/>
      <c r="G15" s="371"/>
      <c r="H15" s="371"/>
      <c r="I15" s="371"/>
      <c r="J15" s="371"/>
      <c r="K15" s="371"/>
      <c r="L15" s="371"/>
    </row>
    <row r="16" spans="1:44" ht="18.75" x14ac:dyDescent="0.25">
      <c r="A16" s="370" t="s">
        <v>6</v>
      </c>
      <c r="B16" s="370"/>
      <c r="C16" s="370"/>
      <c r="D16" s="370"/>
      <c r="E16" s="370"/>
      <c r="F16" s="370"/>
      <c r="G16" s="370"/>
      <c r="H16" s="370"/>
      <c r="I16" s="370"/>
      <c r="J16" s="370"/>
      <c r="K16" s="370"/>
      <c r="L16" s="370"/>
    </row>
    <row r="17" spans="1:12" ht="15.75" customHeight="1" x14ac:dyDescent="0.3">
      <c r="A17" s="351"/>
      <c r="B17" s="351"/>
      <c r="C17" s="351"/>
      <c r="D17" s="351"/>
      <c r="E17" s="351"/>
      <c r="F17" s="351"/>
      <c r="G17" s="351"/>
      <c r="H17" s="351"/>
      <c r="I17" s="351"/>
      <c r="J17" s="351"/>
      <c r="K17" s="351"/>
      <c r="L17" s="352"/>
    </row>
    <row r="18" spans="1:12" ht="18.75" x14ac:dyDescent="0.3">
      <c r="A18" s="351"/>
      <c r="B18" s="351"/>
      <c r="C18" s="351"/>
      <c r="D18" s="351"/>
      <c r="E18" s="351"/>
      <c r="F18" s="351"/>
      <c r="G18" s="351"/>
      <c r="H18" s="351"/>
      <c r="I18" s="351"/>
      <c r="J18" s="351"/>
      <c r="K18" s="97"/>
      <c r="L18" s="351"/>
    </row>
    <row r="19" spans="1:12" ht="15.75" customHeight="1" x14ac:dyDescent="0.25">
      <c r="A19" s="424" t="s">
        <v>416</v>
      </c>
      <c r="B19" s="424"/>
      <c r="C19" s="424"/>
      <c r="D19" s="424"/>
      <c r="E19" s="424"/>
      <c r="F19" s="424"/>
      <c r="G19" s="424"/>
      <c r="H19" s="424"/>
      <c r="I19" s="424"/>
      <c r="J19" s="424"/>
      <c r="K19" s="424"/>
      <c r="L19" s="424"/>
    </row>
    <row r="20" spans="1:12" x14ac:dyDescent="0.25">
      <c r="A20" s="223"/>
      <c r="B20" s="223"/>
      <c r="C20" s="224"/>
      <c r="D20" s="224"/>
      <c r="E20" s="224"/>
      <c r="F20" s="224"/>
      <c r="G20" s="224"/>
      <c r="H20" s="224"/>
      <c r="I20" s="224"/>
      <c r="J20" s="224"/>
      <c r="K20" s="224"/>
      <c r="L20" s="224"/>
    </row>
    <row r="21" spans="1:12" ht="28.5" customHeight="1" x14ac:dyDescent="0.25">
      <c r="A21" s="425" t="s">
        <v>220</v>
      </c>
      <c r="B21" s="425" t="s">
        <v>219</v>
      </c>
      <c r="C21" s="431" t="s">
        <v>350</v>
      </c>
      <c r="D21" s="431"/>
      <c r="E21" s="431"/>
      <c r="F21" s="431"/>
      <c r="G21" s="431"/>
      <c r="H21" s="431"/>
      <c r="I21" s="426" t="s">
        <v>218</v>
      </c>
      <c r="J21" s="428" t="s">
        <v>352</v>
      </c>
      <c r="K21" s="425" t="s">
        <v>217</v>
      </c>
      <c r="L21" s="427" t="s">
        <v>351</v>
      </c>
    </row>
    <row r="22" spans="1:12" ht="58.5" customHeight="1" x14ac:dyDescent="0.25">
      <c r="A22" s="425"/>
      <c r="B22" s="425"/>
      <c r="C22" s="432" t="s">
        <v>2</v>
      </c>
      <c r="D22" s="432"/>
      <c r="E22" s="225"/>
      <c r="F22" s="226"/>
      <c r="G22" s="433" t="s">
        <v>1</v>
      </c>
      <c r="H22" s="434"/>
      <c r="I22" s="426"/>
      <c r="J22" s="429"/>
      <c r="K22" s="425"/>
      <c r="L22" s="427"/>
    </row>
    <row r="23" spans="1:12" ht="47.25" x14ac:dyDescent="0.25">
      <c r="A23" s="425"/>
      <c r="B23" s="425"/>
      <c r="C23" s="227" t="s">
        <v>216</v>
      </c>
      <c r="D23" s="227" t="s">
        <v>215</v>
      </c>
      <c r="E23" s="227" t="s">
        <v>216</v>
      </c>
      <c r="F23" s="227" t="s">
        <v>215</v>
      </c>
      <c r="G23" s="227" t="s">
        <v>216</v>
      </c>
      <c r="H23" s="227" t="s">
        <v>215</v>
      </c>
      <c r="I23" s="426"/>
      <c r="J23" s="430"/>
      <c r="K23" s="425"/>
      <c r="L23" s="427"/>
    </row>
    <row r="24" spans="1:12" x14ac:dyDescent="0.25">
      <c r="A24" s="228">
        <v>1</v>
      </c>
      <c r="B24" s="228">
        <v>2</v>
      </c>
      <c r="C24" s="227">
        <v>3</v>
      </c>
      <c r="D24" s="227">
        <v>4</v>
      </c>
      <c r="E24" s="227">
        <v>5</v>
      </c>
      <c r="F24" s="227">
        <v>6</v>
      </c>
      <c r="G24" s="227">
        <v>7</v>
      </c>
      <c r="H24" s="227">
        <v>8</v>
      </c>
      <c r="I24" s="227">
        <v>9</v>
      </c>
      <c r="J24" s="227">
        <v>10</v>
      </c>
      <c r="K24" s="227">
        <v>11</v>
      </c>
      <c r="L24" s="227">
        <v>12</v>
      </c>
    </row>
    <row r="25" spans="1:12" x14ac:dyDescent="0.25">
      <c r="A25" s="227">
        <v>1</v>
      </c>
      <c r="B25" s="229" t="s">
        <v>214</v>
      </c>
      <c r="C25" s="229"/>
      <c r="D25" s="230"/>
      <c r="E25" s="230"/>
      <c r="F25" s="230"/>
      <c r="G25" s="230"/>
      <c r="H25" s="230"/>
      <c r="I25" s="230"/>
      <c r="J25" s="230"/>
      <c r="K25" s="81"/>
      <c r="L25" s="162"/>
    </row>
    <row r="26" spans="1:12" x14ac:dyDescent="0.25">
      <c r="A26" s="227" t="s">
        <v>213</v>
      </c>
      <c r="B26" s="231" t="s">
        <v>357</v>
      </c>
      <c r="C26" s="78" t="s">
        <v>452</v>
      </c>
      <c r="D26" s="78" t="s">
        <v>452</v>
      </c>
      <c r="E26" s="230"/>
      <c r="F26" s="230"/>
      <c r="G26" s="79" t="s">
        <v>452</v>
      </c>
      <c r="H26" s="79" t="s">
        <v>452</v>
      </c>
      <c r="I26" s="78"/>
      <c r="J26" s="78"/>
      <c r="K26" s="81"/>
      <c r="L26" s="81"/>
    </row>
    <row r="27" spans="1:12" s="232" customFormat="1" ht="47.25" x14ac:dyDescent="0.25">
      <c r="A27" s="227" t="s">
        <v>212</v>
      </c>
      <c r="B27" s="231" t="s">
        <v>359</v>
      </c>
      <c r="C27" s="78" t="s">
        <v>452</v>
      </c>
      <c r="D27" s="78" t="s">
        <v>452</v>
      </c>
      <c r="E27" s="78" t="s">
        <v>452</v>
      </c>
      <c r="F27" s="78" t="s">
        <v>452</v>
      </c>
      <c r="G27" s="78" t="s">
        <v>452</v>
      </c>
      <c r="H27" s="78" t="s">
        <v>452</v>
      </c>
      <c r="I27" s="78"/>
      <c r="J27" s="78"/>
      <c r="K27" s="81"/>
      <c r="L27" s="81"/>
    </row>
    <row r="28" spans="1:12" s="232" customFormat="1" ht="63" x14ac:dyDescent="0.25">
      <c r="A28" s="227" t="s">
        <v>358</v>
      </c>
      <c r="B28" s="231" t="s">
        <v>363</v>
      </c>
      <c r="C28" s="78" t="s">
        <v>452</v>
      </c>
      <c r="D28" s="78" t="s">
        <v>452</v>
      </c>
      <c r="E28" s="78" t="s">
        <v>452</v>
      </c>
      <c r="F28" s="78" t="s">
        <v>452</v>
      </c>
      <c r="G28" s="78" t="s">
        <v>452</v>
      </c>
      <c r="H28" s="78" t="s">
        <v>452</v>
      </c>
      <c r="I28" s="78"/>
      <c r="J28" s="78"/>
      <c r="K28" s="81"/>
      <c r="L28" s="81"/>
    </row>
    <row r="29" spans="1:12" s="232" customFormat="1" ht="47.25" x14ac:dyDescent="0.25">
      <c r="A29" s="227" t="s">
        <v>211</v>
      </c>
      <c r="B29" s="231" t="s">
        <v>362</v>
      </c>
      <c r="C29" s="78" t="s">
        <v>452</v>
      </c>
      <c r="D29" s="78" t="s">
        <v>452</v>
      </c>
      <c r="E29" s="78" t="s">
        <v>452</v>
      </c>
      <c r="F29" s="78" t="s">
        <v>452</v>
      </c>
      <c r="G29" s="78" t="s">
        <v>452</v>
      </c>
      <c r="H29" s="78" t="s">
        <v>452</v>
      </c>
      <c r="I29" s="78"/>
      <c r="J29" s="78"/>
      <c r="K29" s="81"/>
      <c r="L29" s="81"/>
    </row>
    <row r="30" spans="1:12" s="232" customFormat="1" ht="31.5" x14ac:dyDescent="0.25">
      <c r="A30" s="227" t="s">
        <v>210</v>
      </c>
      <c r="B30" s="231" t="s">
        <v>364</v>
      </c>
      <c r="C30" s="79">
        <v>43622</v>
      </c>
      <c r="D30" s="79">
        <v>43712</v>
      </c>
      <c r="E30" s="230"/>
      <c r="F30" s="230"/>
      <c r="G30" s="79">
        <f>H31</f>
        <v>45814</v>
      </c>
      <c r="H30" s="79">
        <f>G32</f>
        <v>45904</v>
      </c>
      <c r="I30" s="234"/>
      <c r="J30" s="234"/>
      <c r="K30" s="81"/>
      <c r="L30" s="81"/>
    </row>
    <row r="31" spans="1:12" s="232" customFormat="1" ht="31.5" x14ac:dyDescent="0.25">
      <c r="A31" s="227" t="s">
        <v>209</v>
      </c>
      <c r="B31" s="233" t="s">
        <v>360</v>
      </c>
      <c r="C31" s="79">
        <v>43562</v>
      </c>
      <c r="D31" s="82">
        <v>43622</v>
      </c>
      <c r="E31" s="230"/>
      <c r="F31" s="230"/>
      <c r="G31" s="82">
        <v>45754</v>
      </c>
      <c r="H31" s="82">
        <f>G31+60</f>
        <v>45814</v>
      </c>
      <c r="I31" s="234"/>
      <c r="J31" s="234"/>
      <c r="K31" s="81"/>
      <c r="L31" s="81"/>
    </row>
    <row r="32" spans="1:12" s="232" customFormat="1" ht="31.5" x14ac:dyDescent="0.25">
      <c r="A32" s="227" t="s">
        <v>207</v>
      </c>
      <c r="B32" s="233" t="s">
        <v>365</v>
      </c>
      <c r="C32" s="79">
        <v>43712</v>
      </c>
      <c r="D32" s="79">
        <v>43722</v>
      </c>
      <c r="E32" s="230"/>
      <c r="F32" s="230"/>
      <c r="G32" s="82">
        <f>H31+90</f>
        <v>45904</v>
      </c>
      <c r="H32" s="82">
        <f>G32+10</f>
        <v>45914</v>
      </c>
      <c r="I32" s="234"/>
      <c r="J32" s="234"/>
      <c r="K32" s="81"/>
      <c r="L32" s="81"/>
    </row>
    <row r="33" spans="1:12" s="232" customFormat="1" ht="47.25" x14ac:dyDescent="0.25">
      <c r="A33" s="227" t="s">
        <v>376</v>
      </c>
      <c r="B33" s="233" t="s">
        <v>302</v>
      </c>
      <c r="C33" s="78" t="s">
        <v>452</v>
      </c>
      <c r="D33" s="78" t="s">
        <v>452</v>
      </c>
      <c r="E33" s="78" t="s">
        <v>452</v>
      </c>
      <c r="F33" s="78" t="s">
        <v>452</v>
      </c>
      <c r="G33" s="78" t="s">
        <v>452</v>
      </c>
      <c r="H33" s="78" t="s">
        <v>452</v>
      </c>
      <c r="I33" s="234"/>
      <c r="J33" s="78"/>
      <c r="K33" s="81"/>
      <c r="L33" s="81"/>
    </row>
    <row r="34" spans="1:12" s="232" customFormat="1" ht="63" x14ac:dyDescent="0.25">
      <c r="A34" s="227" t="s">
        <v>377</v>
      </c>
      <c r="B34" s="233" t="s">
        <v>369</v>
      </c>
      <c r="C34" s="78" t="s">
        <v>452</v>
      </c>
      <c r="D34" s="78" t="s">
        <v>452</v>
      </c>
      <c r="E34" s="78" t="s">
        <v>452</v>
      </c>
      <c r="F34" s="78" t="s">
        <v>452</v>
      </c>
      <c r="G34" s="78" t="s">
        <v>452</v>
      </c>
      <c r="H34" s="78" t="s">
        <v>452</v>
      </c>
      <c r="I34" s="78"/>
      <c r="J34" s="78"/>
      <c r="K34" s="235"/>
      <c r="L34" s="81"/>
    </row>
    <row r="35" spans="1:12" s="232" customFormat="1" ht="31.5" x14ac:dyDescent="0.25">
      <c r="A35" s="227" t="s">
        <v>378</v>
      </c>
      <c r="B35" s="233" t="s">
        <v>208</v>
      </c>
      <c r="C35" s="79">
        <v>43732</v>
      </c>
      <c r="D35" s="82">
        <v>43742</v>
      </c>
      <c r="E35" s="78"/>
      <c r="F35" s="78"/>
      <c r="G35" s="79">
        <f>H37</f>
        <v>45924</v>
      </c>
      <c r="H35" s="82">
        <f>G35+10</f>
        <v>45934</v>
      </c>
      <c r="I35" s="234"/>
      <c r="J35" s="234"/>
      <c r="K35" s="235"/>
      <c r="L35" s="81"/>
    </row>
    <row r="36" spans="1:12" ht="31.5" x14ac:dyDescent="0.25">
      <c r="A36" s="227" t="s">
        <v>379</v>
      </c>
      <c r="B36" s="233" t="s">
        <v>361</v>
      </c>
      <c r="C36" s="78" t="s">
        <v>452</v>
      </c>
      <c r="D36" s="78"/>
      <c r="E36" s="236"/>
      <c r="F36" s="237"/>
      <c r="G36" s="78" t="s">
        <v>452</v>
      </c>
      <c r="H36" s="78"/>
      <c r="I36" s="238"/>
      <c r="J36" s="238"/>
      <c r="K36" s="81"/>
      <c r="L36" s="81"/>
    </row>
    <row r="37" spans="1:12" x14ac:dyDescent="0.25">
      <c r="A37" s="227" t="s">
        <v>380</v>
      </c>
      <c r="B37" s="233" t="s">
        <v>206</v>
      </c>
      <c r="C37" s="79">
        <v>43722</v>
      </c>
      <c r="D37" s="82">
        <v>43732</v>
      </c>
      <c r="E37" s="236"/>
      <c r="F37" s="237"/>
      <c r="G37" s="82">
        <f>H32</f>
        <v>45914</v>
      </c>
      <c r="H37" s="82">
        <f>G37+10</f>
        <v>45924</v>
      </c>
      <c r="I37" s="234"/>
      <c r="J37" s="234"/>
      <c r="K37" s="81"/>
      <c r="L37" s="81"/>
    </row>
    <row r="38" spans="1:12" x14ac:dyDescent="0.25">
      <c r="A38" s="227">
        <v>2</v>
      </c>
      <c r="B38" s="229" t="s">
        <v>205</v>
      </c>
      <c r="C38" s="78"/>
      <c r="D38" s="81"/>
      <c r="E38" s="81"/>
      <c r="F38" s="81"/>
      <c r="G38" s="80"/>
      <c r="H38" s="81"/>
      <c r="I38" s="239"/>
      <c r="J38" s="239"/>
      <c r="K38" s="81"/>
      <c r="L38" s="81"/>
    </row>
    <row r="39" spans="1:12" ht="63" x14ac:dyDescent="0.25">
      <c r="A39" s="227" t="s">
        <v>204</v>
      </c>
      <c r="B39" s="233" t="s">
        <v>366</v>
      </c>
      <c r="C39" s="79">
        <v>46178</v>
      </c>
      <c r="D39" s="77">
        <v>46243</v>
      </c>
      <c r="E39" s="81"/>
      <c r="F39" s="81"/>
      <c r="G39" s="79">
        <v>46178</v>
      </c>
      <c r="H39" s="77">
        <f>G39+65</f>
        <v>46243</v>
      </c>
      <c r="I39" s="239"/>
      <c r="J39" s="239"/>
      <c r="K39" s="81"/>
      <c r="L39" s="81"/>
    </row>
    <row r="40" spans="1:12" x14ac:dyDescent="0.25">
      <c r="A40" s="227" t="s">
        <v>203</v>
      </c>
      <c r="B40" s="233" t="s">
        <v>368</v>
      </c>
      <c r="C40" s="79">
        <v>46185</v>
      </c>
      <c r="D40" s="82">
        <v>46275</v>
      </c>
      <c r="E40" s="81"/>
      <c r="F40" s="81"/>
      <c r="G40" s="79">
        <f>G39+7</f>
        <v>46185</v>
      </c>
      <c r="H40" s="82">
        <f>G40+90</f>
        <v>46275</v>
      </c>
      <c r="I40" s="239"/>
      <c r="J40" s="239"/>
      <c r="K40" s="81"/>
      <c r="L40" s="81"/>
    </row>
    <row r="41" spans="1:12" ht="47.25" x14ac:dyDescent="0.25">
      <c r="A41" s="227">
        <v>3</v>
      </c>
      <c r="B41" s="229" t="s">
        <v>447</v>
      </c>
      <c r="C41" s="78"/>
      <c r="D41" s="81"/>
      <c r="E41" s="81"/>
      <c r="F41" s="81"/>
      <c r="G41" s="80"/>
      <c r="H41" s="81"/>
      <c r="I41" s="239"/>
      <c r="J41" s="239"/>
      <c r="K41" s="81"/>
      <c r="L41" s="81"/>
    </row>
    <row r="42" spans="1:12" ht="31.5" x14ac:dyDescent="0.25">
      <c r="A42" s="227" t="s">
        <v>202</v>
      </c>
      <c r="B42" s="233" t="s">
        <v>367</v>
      </c>
      <c r="C42" s="79">
        <v>46243</v>
      </c>
      <c r="D42" s="82">
        <v>46243</v>
      </c>
      <c r="E42" s="81"/>
      <c r="F42" s="81"/>
      <c r="G42" s="82">
        <f>H39</f>
        <v>46243</v>
      </c>
      <c r="H42" s="82">
        <f>G42+0</f>
        <v>46243</v>
      </c>
      <c r="I42" s="239"/>
      <c r="J42" s="239"/>
      <c r="K42" s="81"/>
      <c r="L42" s="81"/>
    </row>
    <row r="43" spans="1:12" x14ac:dyDescent="0.25">
      <c r="A43" s="227" t="s">
        <v>201</v>
      </c>
      <c r="B43" s="233" t="s">
        <v>200</v>
      </c>
      <c r="C43" s="79">
        <v>46295</v>
      </c>
      <c r="D43" s="82">
        <v>46340</v>
      </c>
      <c r="E43" s="81"/>
      <c r="F43" s="81"/>
      <c r="G43" s="79">
        <f>H40+20</f>
        <v>46295</v>
      </c>
      <c r="H43" s="82">
        <f>G43+45</f>
        <v>46340</v>
      </c>
      <c r="I43" s="239"/>
      <c r="J43" s="239"/>
      <c r="K43" s="81"/>
      <c r="L43" s="81"/>
    </row>
    <row r="44" spans="1:12" x14ac:dyDescent="0.25">
      <c r="A44" s="227" t="s">
        <v>199</v>
      </c>
      <c r="B44" s="233" t="s">
        <v>198</v>
      </c>
      <c r="C44" s="79">
        <v>46340</v>
      </c>
      <c r="D44" s="82">
        <v>46410</v>
      </c>
      <c r="E44" s="81"/>
      <c r="F44" s="81"/>
      <c r="G44" s="79">
        <f>H43</f>
        <v>46340</v>
      </c>
      <c r="H44" s="82">
        <f>G44+70</f>
        <v>46410</v>
      </c>
      <c r="I44" s="239"/>
      <c r="J44" s="239"/>
      <c r="K44" s="81"/>
      <c r="L44" s="81"/>
    </row>
    <row r="45" spans="1:12" ht="78.75" x14ac:dyDescent="0.25">
      <c r="A45" s="227" t="s">
        <v>197</v>
      </c>
      <c r="B45" s="233" t="s">
        <v>372</v>
      </c>
      <c r="C45" s="78" t="s">
        <v>452</v>
      </c>
      <c r="D45" s="78" t="s">
        <v>452</v>
      </c>
      <c r="E45" s="78" t="s">
        <v>452</v>
      </c>
      <c r="F45" s="78" t="s">
        <v>452</v>
      </c>
      <c r="G45" s="78" t="s">
        <v>452</v>
      </c>
      <c r="H45" s="78" t="s">
        <v>452</v>
      </c>
      <c r="I45" s="239"/>
      <c r="J45" s="239"/>
      <c r="K45" s="81"/>
      <c r="L45" s="81"/>
    </row>
    <row r="46" spans="1:12" ht="157.5" x14ac:dyDescent="0.25">
      <c r="A46" s="227" t="s">
        <v>195</v>
      </c>
      <c r="B46" s="233" t="s">
        <v>370</v>
      </c>
      <c r="C46" s="78" t="s">
        <v>452</v>
      </c>
      <c r="D46" s="78" t="s">
        <v>452</v>
      </c>
      <c r="E46" s="78" t="s">
        <v>452</v>
      </c>
      <c r="F46" s="78" t="s">
        <v>452</v>
      </c>
      <c r="G46" s="78" t="s">
        <v>452</v>
      </c>
      <c r="H46" s="78" t="s">
        <v>452</v>
      </c>
      <c r="I46" s="239"/>
      <c r="J46" s="239"/>
      <c r="K46" s="81"/>
      <c r="L46" s="81"/>
    </row>
    <row r="47" spans="1:12" x14ac:dyDescent="0.25">
      <c r="A47" s="227" t="s">
        <v>381</v>
      </c>
      <c r="B47" s="233" t="s">
        <v>196</v>
      </c>
      <c r="C47" s="79">
        <v>46410</v>
      </c>
      <c r="D47" s="82">
        <v>46470</v>
      </c>
      <c r="E47" s="81"/>
      <c r="F47" s="81"/>
      <c r="G47" s="79">
        <f>H44</f>
        <v>46410</v>
      </c>
      <c r="H47" s="82">
        <f>G47+60</f>
        <v>46470</v>
      </c>
      <c r="I47" s="239"/>
      <c r="J47" s="239"/>
      <c r="K47" s="81"/>
      <c r="L47" s="81"/>
    </row>
    <row r="48" spans="1:12" ht="31.5" x14ac:dyDescent="0.25">
      <c r="A48" s="227">
        <v>4</v>
      </c>
      <c r="B48" s="229" t="s">
        <v>194</v>
      </c>
      <c r="C48" s="78"/>
      <c r="D48" s="81"/>
      <c r="E48" s="81"/>
      <c r="F48" s="81"/>
      <c r="G48" s="80"/>
      <c r="H48" s="81"/>
      <c r="I48" s="239"/>
      <c r="J48" s="239"/>
      <c r="K48" s="81"/>
      <c r="L48" s="81"/>
    </row>
    <row r="49" spans="1:12" ht="31.5" x14ac:dyDescent="0.25">
      <c r="A49" s="227" t="s">
        <v>193</v>
      </c>
      <c r="B49" s="233" t="s">
        <v>192</v>
      </c>
      <c r="C49" s="79">
        <v>46470</v>
      </c>
      <c r="D49" s="82">
        <v>46540</v>
      </c>
      <c r="E49" s="81"/>
      <c r="F49" s="81"/>
      <c r="G49" s="82">
        <f>H47</f>
        <v>46470</v>
      </c>
      <c r="H49" s="82">
        <f>G49+70</f>
        <v>46540</v>
      </c>
      <c r="I49" s="239"/>
      <c r="J49" s="239"/>
      <c r="K49" s="81"/>
      <c r="L49" s="81"/>
    </row>
    <row r="50" spans="1:12" ht="78.75" x14ac:dyDescent="0.25">
      <c r="A50" s="227" t="s">
        <v>191</v>
      </c>
      <c r="B50" s="233" t="s">
        <v>371</v>
      </c>
      <c r="C50" s="79">
        <v>46540</v>
      </c>
      <c r="D50" s="79">
        <v>46590</v>
      </c>
      <c r="E50" s="81"/>
      <c r="F50" s="81"/>
      <c r="G50" s="79">
        <f>H49</f>
        <v>46540</v>
      </c>
      <c r="H50" s="79">
        <f>G50+50</f>
        <v>46590</v>
      </c>
      <c r="I50" s="239"/>
      <c r="J50" s="239"/>
      <c r="K50" s="81"/>
      <c r="L50" s="81"/>
    </row>
    <row r="51" spans="1:12" ht="63" x14ac:dyDescent="0.25">
      <c r="A51" s="227" t="s">
        <v>189</v>
      </c>
      <c r="B51" s="233" t="s">
        <v>373</v>
      </c>
      <c r="C51" s="78" t="s">
        <v>452</v>
      </c>
      <c r="D51" s="78" t="s">
        <v>452</v>
      </c>
      <c r="E51" s="78" t="s">
        <v>452</v>
      </c>
      <c r="F51" s="78" t="s">
        <v>452</v>
      </c>
      <c r="G51" s="78" t="s">
        <v>452</v>
      </c>
      <c r="H51" s="78" t="s">
        <v>452</v>
      </c>
      <c r="I51" s="239"/>
      <c r="J51" s="239"/>
      <c r="K51" s="81"/>
      <c r="L51" s="81"/>
    </row>
    <row r="52" spans="1:12" ht="63" x14ac:dyDescent="0.25">
      <c r="A52" s="227" t="s">
        <v>187</v>
      </c>
      <c r="B52" s="233" t="s">
        <v>190</v>
      </c>
      <c r="C52" s="79">
        <v>46590</v>
      </c>
      <c r="D52" s="79">
        <v>46619</v>
      </c>
      <c r="E52" s="81"/>
      <c r="F52" s="81"/>
      <c r="G52" s="79">
        <f>H50</f>
        <v>46590</v>
      </c>
      <c r="H52" s="79">
        <f>G52+29</f>
        <v>46619</v>
      </c>
      <c r="I52" s="239"/>
      <c r="J52" s="239"/>
      <c r="K52" s="81"/>
      <c r="L52" s="81"/>
    </row>
    <row r="53" spans="1:12" ht="31.5" x14ac:dyDescent="0.25">
      <c r="A53" s="227" t="s">
        <v>375</v>
      </c>
      <c r="B53" s="240" t="s">
        <v>374</v>
      </c>
      <c r="C53" s="79">
        <v>46619</v>
      </c>
      <c r="D53" s="77">
        <v>46631</v>
      </c>
      <c r="E53" s="81"/>
      <c r="F53" s="81"/>
      <c r="G53" s="77">
        <f>H52</f>
        <v>46619</v>
      </c>
      <c r="H53" s="77">
        <f>G53+12</f>
        <v>46631</v>
      </c>
      <c r="I53" s="239"/>
      <c r="J53" s="239"/>
      <c r="K53" s="81"/>
      <c r="L53" s="81"/>
    </row>
    <row r="54" spans="1:12" ht="47.25" x14ac:dyDescent="0.25">
      <c r="A54" s="227" t="s">
        <v>475</v>
      </c>
      <c r="B54" s="233" t="s">
        <v>188</v>
      </c>
      <c r="C54" s="78" t="s">
        <v>452</v>
      </c>
      <c r="D54" s="78" t="s">
        <v>452</v>
      </c>
      <c r="E54" s="78" t="s">
        <v>452</v>
      </c>
      <c r="F54" s="78" t="s">
        <v>452</v>
      </c>
      <c r="G54" s="78" t="s">
        <v>452</v>
      </c>
      <c r="H54" s="78" t="s">
        <v>452</v>
      </c>
      <c r="I54" s="239"/>
      <c r="J54" s="239"/>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9" zoomScale="60" zoomScaleNormal="70" workbookViewId="0">
      <selection activeCell="A24" sqref="A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425781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9" t="s">
        <v>523</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34"/>
      <c r="B5" s="34"/>
      <c r="C5" s="34"/>
      <c r="D5" s="34"/>
      <c r="E5" s="34"/>
      <c r="F5" s="34"/>
      <c r="P5" s="34"/>
      <c r="Q5" s="34"/>
      <c r="AC5" s="13"/>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5" t="s">
        <v>567</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5" t="str">
        <f>'1. паспорт местоположение'!A12:C12</f>
        <v>M_TP3400.VL.0072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5" t="str">
        <f>'1. паспорт местоположение'!A15:C15</f>
        <v>Реконструкция ВЛ-0.4кВ  н.п.Старая Заимка Заводоуковского РЭС Южного ТПО (реконструкция  ВЛИ-0,4 кВ - 8.49км)</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45"/>
      <c r="B16" s="445"/>
      <c r="C16" s="445"/>
      <c r="D16" s="445"/>
      <c r="E16" s="445"/>
      <c r="F16" s="445"/>
      <c r="G16" s="445"/>
      <c r="H16" s="342"/>
      <c r="I16" s="342"/>
      <c r="J16" s="342"/>
      <c r="K16" s="342"/>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6" t="s">
        <v>417</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29" x14ac:dyDescent="0.25">
      <c r="A19" s="34"/>
      <c r="B19" s="34"/>
      <c r="C19" s="34"/>
      <c r="D19" s="34"/>
      <c r="E19" s="34"/>
      <c r="F19" s="34"/>
      <c r="P19" s="34"/>
      <c r="Q19" s="34"/>
      <c r="R19" s="34"/>
      <c r="S19" s="34"/>
      <c r="T19" s="34"/>
      <c r="U19" s="34"/>
      <c r="V19" s="34"/>
      <c r="W19" s="34"/>
      <c r="X19" s="34"/>
      <c r="Y19" s="34"/>
      <c r="Z19" s="34"/>
      <c r="AA19" s="34"/>
      <c r="AB19" s="34"/>
    </row>
    <row r="20" spans="1:29" ht="29.25" customHeight="1" x14ac:dyDescent="0.25">
      <c r="A20" s="442" t="s">
        <v>186</v>
      </c>
      <c r="B20" s="442" t="s">
        <v>185</v>
      </c>
      <c r="C20" s="446" t="s">
        <v>184</v>
      </c>
      <c r="D20" s="447"/>
      <c r="E20" s="450" t="s">
        <v>183</v>
      </c>
      <c r="F20" s="451"/>
      <c r="G20" s="442" t="s">
        <v>571</v>
      </c>
      <c r="H20" s="439" t="s">
        <v>556</v>
      </c>
      <c r="I20" s="440"/>
      <c r="J20" s="440"/>
      <c r="K20" s="441"/>
      <c r="L20" s="439" t="s">
        <v>562</v>
      </c>
      <c r="M20" s="440"/>
      <c r="N20" s="440"/>
      <c r="O20" s="441"/>
      <c r="P20" s="439" t="s">
        <v>557</v>
      </c>
      <c r="Q20" s="440"/>
      <c r="R20" s="440"/>
      <c r="S20" s="441"/>
      <c r="T20" s="439" t="s">
        <v>558</v>
      </c>
      <c r="U20" s="440"/>
      <c r="V20" s="440"/>
      <c r="W20" s="441"/>
      <c r="X20" s="439" t="s">
        <v>559</v>
      </c>
      <c r="Y20" s="440"/>
      <c r="Z20" s="440"/>
      <c r="AA20" s="441"/>
      <c r="AB20" s="446" t="s">
        <v>182</v>
      </c>
      <c r="AC20" s="447"/>
    </row>
    <row r="21" spans="1:29" ht="81.75" customHeight="1" x14ac:dyDescent="0.25">
      <c r="A21" s="443"/>
      <c r="B21" s="443"/>
      <c r="C21" s="448"/>
      <c r="D21" s="449"/>
      <c r="E21" s="452"/>
      <c r="F21" s="453"/>
      <c r="G21" s="443"/>
      <c r="H21" s="437" t="s">
        <v>2</v>
      </c>
      <c r="I21" s="438"/>
      <c r="J21" s="437" t="s">
        <v>180</v>
      </c>
      <c r="K21" s="438"/>
      <c r="L21" s="437" t="s">
        <v>2</v>
      </c>
      <c r="M21" s="438"/>
      <c r="N21" s="437" t="s">
        <v>180</v>
      </c>
      <c r="O21" s="438"/>
      <c r="P21" s="437" t="s">
        <v>2</v>
      </c>
      <c r="Q21" s="438"/>
      <c r="R21" s="437" t="s">
        <v>180</v>
      </c>
      <c r="S21" s="438"/>
      <c r="T21" s="437" t="s">
        <v>2</v>
      </c>
      <c r="U21" s="438"/>
      <c r="V21" s="437" t="s">
        <v>180</v>
      </c>
      <c r="W21" s="438"/>
      <c r="X21" s="437" t="s">
        <v>2</v>
      </c>
      <c r="Y21" s="438"/>
      <c r="Z21" s="437" t="s">
        <v>180</v>
      </c>
      <c r="AA21" s="438"/>
      <c r="AB21" s="448"/>
      <c r="AC21" s="449"/>
    </row>
    <row r="22" spans="1:29" ht="109.5" customHeight="1" x14ac:dyDescent="0.25">
      <c r="A22" s="444"/>
      <c r="B22" s="444"/>
      <c r="C22" s="355" t="s">
        <v>2</v>
      </c>
      <c r="D22" s="355" t="s">
        <v>180</v>
      </c>
      <c r="E22" s="324" t="s">
        <v>563</v>
      </c>
      <c r="F22" s="324" t="s">
        <v>572</v>
      </c>
      <c r="G22" s="444"/>
      <c r="H22" s="325" t="s">
        <v>399</v>
      </c>
      <c r="I22" s="325" t="s">
        <v>400</v>
      </c>
      <c r="J22" s="325" t="s">
        <v>399</v>
      </c>
      <c r="K22" s="325" t="s">
        <v>400</v>
      </c>
      <c r="L22" s="325" t="s">
        <v>399</v>
      </c>
      <c r="M22" s="325" t="s">
        <v>400</v>
      </c>
      <c r="N22" s="325" t="s">
        <v>399</v>
      </c>
      <c r="O22" s="325" t="s">
        <v>400</v>
      </c>
      <c r="P22" s="325" t="s">
        <v>399</v>
      </c>
      <c r="Q22" s="325" t="s">
        <v>400</v>
      </c>
      <c r="R22" s="325" t="s">
        <v>399</v>
      </c>
      <c r="S22" s="325" t="s">
        <v>400</v>
      </c>
      <c r="T22" s="325" t="s">
        <v>399</v>
      </c>
      <c r="U22" s="325" t="s">
        <v>400</v>
      </c>
      <c r="V22" s="325" t="s">
        <v>399</v>
      </c>
      <c r="W22" s="325" t="s">
        <v>400</v>
      </c>
      <c r="X22" s="325" t="s">
        <v>399</v>
      </c>
      <c r="Y22" s="325" t="s">
        <v>400</v>
      </c>
      <c r="Z22" s="325" t="s">
        <v>399</v>
      </c>
      <c r="AA22" s="325" t="s">
        <v>400</v>
      </c>
      <c r="AB22" s="325" t="s">
        <v>181</v>
      </c>
      <c r="AC22" s="325" t="s">
        <v>180</v>
      </c>
    </row>
    <row r="23" spans="1:29"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29" ht="47.25" customHeight="1" x14ac:dyDescent="0.25">
      <c r="A24" s="326">
        <v>1</v>
      </c>
      <c r="B24" s="327" t="s">
        <v>179</v>
      </c>
      <c r="C24" s="328">
        <v>17.635943999999999</v>
      </c>
      <c r="D24" s="328">
        <v>19.497503999999996</v>
      </c>
      <c r="E24" s="328">
        <v>19.497503999999996</v>
      </c>
      <c r="F24" s="328">
        <v>19.497503999999996</v>
      </c>
      <c r="G24" s="328">
        <v>0</v>
      </c>
      <c r="H24" s="328">
        <v>0</v>
      </c>
      <c r="I24" s="328"/>
      <c r="J24" s="328">
        <v>0</v>
      </c>
      <c r="K24" s="328"/>
      <c r="L24" s="328">
        <v>0</v>
      </c>
      <c r="M24" s="328"/>
      <c r="N24" s="328">
        <v>0</v>
      </c>
      <c r="O24" s="328"/>
      <c r="P24" s="328">
        <v>0.79612800000000006</v>
      </c>
      <c r="Q24" s="328"/>
      <c r="R24" s="328">
        <v>0.88097999999999987</v>
      </c>
      <c r="S24" s="328"/>
      <c r="T24" s="328">
        <v>0</v>
      </c>
      <c r="U24" s="328"/>
      <c r="V24" s="328">
        <v>0</v>
      </c>
      <c r="W24" s="328"/>
      <c r="X24" s="328">
        <v>16.839815999999999</v>
      </c>
      <c r="Y24" s="328"/>
      <c r="Z24" s="328">
        <v>18.616523999999998</v>
      </c>
      <c r="AA24" s="328"/>
      <c r="AB24" s="328">
        <v>17.635943999999999</v>
      </c>
      <c r="AC24" s="328">
        <v>19.497503999999999</v>
      </c>
    </row>
    <row r="25" spans="1:29" ht="24" customHeight="1" x14ac:dyDescent="0.25">
      <c r="A25" s="329" t="s">
        <v>178</v>
      </c>
      <c r="B25" s="330" t="s">
        <v>177</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v>0</v>
      </c>
      <c r="AA25" s="328"/>
      <c r="AB25" s="328">
        <v>0</v>
      </c>
      <c r="AC25" s="328">
        <v>0</v>
      </c>
    </row>
    <row r="26" spans="1:29" x14ac:dyDescent="0.25">
      <c r="A26" s="329" t="s">
        <v>176</v>
      </c>
      <c r="B26" s="330" t="s">
        <v>175</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v>0</v>
      </c>
      <c r="AA26" s="328"/>
      <c r="AB26" s="328">
        <v>0</v>
      </c>
      <c r="AC26" s="328">
        <v>0</v>
      </c>
    </row>
    <row r="27" spans="1:29" ht="31.5" x14ac:dyDescent="0.25">
      <c r="A27" s="329" t="s">
        <v>174</v>
      </c>
      <c r="B27" s="330" t="s">
        <v>356</v>
      </c>
      <c r="C27" s="328"/>
      <c r="D27" s="328"/>
      <c r="E27" s="328"/>
      <c r="F27" s="328"/>
      <c r="G27" s="328">
        <v>0</v>
      </c>
      <c r="H27" s="328">
        <v>0</v>
      </c>
      <c r="I27" s="328"/>
      <c r="J27" s="328">
        <v>0</v>
      </c>
      <c r="K27" s="328"/>
      <c r="L27" s="328">
        <v>0</v>
      </c>
      <c r="M27" s="328"/>
      <c r="N27" s="328">
        <v>0</v>
      </c>
      <c r="O27" s="328"/>
      <c r="P27" s="328">
        <v>0.66344000000000003</v>
      </c>
      <c r="Q27" s="328"/>
      <c r="R27" s="328">
        <v>0.73414999999999997</v>
      </c>
      <c r="S27" s="328"/>
      <c r="T27" s="328">
        <v>0</v>
      </c>
      <c r="U27" s="328"/>
      <c r="V27" s="328">
        <v>0</v>
      </c>
      <c r="W27" s="328"/>
      <c r="X27" s="328">
        <v>14.03318</v>
      </c>
      <c r="Y27" s="328"/>
      <c r="Z27" s="328">
        <v>15.513769999999999</v>
      </c>
      <c r="AA27" s="328"/>
      <c r="AB27" s="328">
        <v>14.696619999999999</v>
      </c>
      <c r="AC27" s="328">
        <v>16.247920000000001</v>
      </c>
    </row>
    <row r="28" spans="1:29" x14ac:dyDescent="0.25">
      <c r="A28" s="329" t="s">
        <v>173</v>
      </c>
      <c r="B28" s="330" t="s">
        <v>172</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row>
    <row r="29" spans="1:29" x14ac:dyDescent="0.25">
      <c r="A29" s="329" t="s">
        <v>171</v>
      </c>
      <c r="B29" s="331" t="s">
        <v>170</v>
      </c>
      <c r="C29" s="328"/>
      <c r="D29" s="328"/>
      <c r="E29" s="328"/>
      <c r="F29" s="328"/>
      <c r="G29" s="328">
        <v>0</v>
      </c>
      <c r="H29" s="328">
        <v>0</v>
      </c>
      <c r="I29" s="328"/>
      <c r="J29" s="328">
        <v>0</v>
      </c>
      <c r="K29" s="328"/>
      <c r="L29" s="328">
        <v>0</v>
      </c>
      <c r="M29" s="328"/>
      <c r="N29" s="328">
        <v>0</v>
      </c>
      <c r="O29" s="328"/>
      <c r="P29" s="328">
        <v>0.13268800000000003</v>
      </c>
      <c r="Q29" s="328"/>
      <c r="R29" s="328">
        <v>0.14682999999999991</v>
      </c>
      <c r="S29" s="328"/>
      <c r="T29" s="328">
        <v>0</v>
      </c>
      <c r="U29" s="328"/>
      <c r="V29" s="328">
        <v>0</v>
      </c>
      <c r="W29" s="328"/>
      <c r="X29" s="328">
        <v>2.8066359999999992</v>
      </c>
      <c r="Y29" s="328"/>
      <c r="Z29" s="328">
        <v>3.1027539999999991</v>
      </c>
      <c r="AA29" s="328"/>
      <c r="AB29" s="328">
        <v>2.9393239999999992</v>
      </c>
      <c r="AC29" s="328">
        <v>3.2495839999999987</v>
      </c>
    </row>
    <row r="30" spans="1:29" ht="47.25" x14ac:dyDescent="0.25">
      <c r="A30" s="326" t="s">
        <v>63</v>
      </c>
      <c r="B30" s="327" t="s">
        <v>169</v>
      </c>
      <c r="C30" s="328">
        <v>14.696620000000001</v>
      </c>
      <c r="D30" s="328">
        <v>16.247919999999997</v>
      </c>
      <c r="E30" s="328">
        <v>16.247919999999997</v>
      </c>
      <c r="F30" s="328">
        <v>16.247919999999997</v>
      </c>
      <c r="G30" s="328">
        <v>0</v>
      </c>
      <c r="H30" s="328">
        <v>0</v>
      </c>
      <c r="I30" s="328"/>
      <c r="J30" s="328">
        <v>0</v>
      </c>
      <c r="K30" s="328"/>
      <c r="L30" s="328">
        <v>0</v>
      </c>
      <c r="M30" s="328"/>
      <c r="N30" s="328">
        <v>0</v>
      </c>
      <c r="O30" s="328"/>
      <c r="P30" s="328">
        <v>0.66344000000000003</v>
      </c>
      <c r="Q30" s="328"/>
      <c r="R30" s="328">
        <v>0.73414999999999997</v>
      </c>
      <c r="S30" s="328"/>
      <c r="T30" s="328">
        <v>0</v>
      </c>
      <c r="U30" s="328"/>
      <c r="V30" s="328">
        <v>0</v>
      </c>
      <c r="W30" s="328"/>
      <c r="X30" s="328">
        <v>14.03318</v>
      </c>
      <c r="Y30" s="328"/>
      <c r="Z30" s="328">
        <v>15.513769999999999</v>
      </c>
      <c r="AA30" s="328"/>
      <c r="AB30" s="328">
        <v>14.696619999999999</v>
      </c>
      <c r="AC30" s="328">
        <v>16.247920000000001</v>
      </c>
    </row>
    <row r="31" spans="1:29" x14ac:dyDescent="0.25">
      <c r="A31" s="326" t="s">
        <v>168</v>
      </c>
      <c r="B31" s="330" t="s">
        <v>167</v>
      </c>
      <c r="C31" s="328">
        <v>0.66344000000000003</v>
      </c>
      <c r="D31" s="328">
        <v>0.73414999999999997</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row>
    <row r="32" spans="1:29" ht="31.5" x14ac:dyDescent="0.25">
      <c r="A32" s="326" t="s">
        <v>166</v>
      </c>
      <c r="B32" s="330" t="s">
        <v>165</v>
      </c>
      <c r="C32" s="328">
        <v>12.65466</v>
      </c>
      <c r="D32" s="328">
        <v>13.989799999999999</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row>
    <row r="33" spans="1:29" x14ac:dyDescent="0.25">
      <c r="A33" s="326" t="s">
        <v>164</v>
      </c>
      <c r="B33" s="330" t="s">
        <v>163</v>
      </c>
      <c r="C33" s="328">
        <v>0</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row>
    <row r="34" spans="1:29" x14ac:dyDescent="0.25">
      <c r="A34" s="326" t="s">
        <v>162</v>
      </c>
      <c r="B34" s="330" t="s">
        <v>161</v>
      </c>
      <c r="C34" s="328">
        <v>1.3785200000000004</v>
      </c>
      <c r="D34" s="328">
        <v>1.52397</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row>
    <row r="35" spans="1:29" ht="31.5" x14ac:dyDescent="0.25">
      <c r="A35" s="326" t="s">
        <v>62</v>
      </c>
      <c r="B35" s="327" t="s">
        <v>160</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29" x14ac:dyDescent="0.25">
      <c r="A36" s="329" t="s">
        <v>159</v>
      </c>
      <c r="B36" s="330" t="s">
        <v>484</v>
      </c>
      <c r="C36" s="328"/>
      <c r="D36" s="328"/>
      <c r="E36" s="328"/>
      <c r="F36" s="328"/>
      <c r="G36" s="328">
        <v>0</v>
      </c>
      <c r="H36" s="328">
        <v>0</v>
      </c>
      <c r="I36" s="332" t="s">
        <v>458</v>
      </c>
      <c r="J36" s="328">
        <v>0</v>
      </c>
      <c r="K36" s="332" t="s">
        <v>458</v>
      </c>
      <c r="L36" s="328">
        <v>0</v>
      </c>
      <c r="M36" s="332" t="s">
        <v>458</v>
      </c>
      <c r="N36" s="328">
        <v>0</v>
      </c>
      <c r="O36" s="332" t="s">
        <v>458</v>
      </c>
      <c r="P36" s="328">
        <v>0</v>
      </c>
      <c r="Q36" s="332" t="s">
        <v>458</v>
      </c>
      <c r="R36" s="328">
        <v>0</v>
      </c>
      <c r="S36" s="332" t="s">
        <v>458</v>
      </c>
      <c r="T36" s="328">
        <v>0</v>
      </c>
      <c r="U36" s="332" t="s">
        <v>458</v>
      </c>
      <c r="V36" s="328">
        <v>0</v>
      </c>
      <c r="W36" s="332" t="s">
        <v>458</v>
      </c>
      <c r="X36" s="328">
        <v>0</v>
      </c>
      <c r="Y36" s="332" t="s">
        <v>458</v>
      </c>
      <c r="Z36" s="328">
        <v>0</v>
      </c>
      <c r="AA36" s="332" t="s">
        <v>458</v>
      </c>
      <c r="AB36" s="328">
        <v>0</v>
      </c>
      <c r="AC36" s="328">
        <v>0</v>
      </c>
    </row>
    <row r="37" spans="1:29" ht="31.5" x14ac:dyDescent="0.25">
      <c r="A37" s="329" t="s">
        <v>158</v>
      </c>
      <c r="B37" s="333" t="s">
        <v>482</v>
      </c>
      <c r="C37" s="328"/>
      <c r="D37" s="328"/>
      <c r="E37" s="328"/>
      <c r="F37" s="328"/>
      <c r="G37" s="328">
        <v>0</v>
      </c>
      <c r="H37" s="328">
        <v>0</v>
      </c>
      <c r="I37" s="332" t="s">
        <v>458</v>
      </c>
      <c r="J37" s="328">
        <v>0</v>
      </c>
      <c r="K37" s="332" t="s">
        <v>458</v>
      </c>
      <c r="L37" s="328">
        <v>0</v>
      </c>
      <c r="M37" s="332" t="s">
        <v>458</v>
      </c>
      <c r="N37" s="328">
        <v>0</v>
      </c>
      <c r="O37" s="332" t="s">
        <v>458</v>
      </c>
      <c r="P37" s="328">
        <v>0</v>
      </c>
      <c r="Q37" s="332" t="s">
        <v>458</v>
      </c>
      <c r="R37" s="328">
        <v>0</v>
      </c>
      <c r="S37" s="332" t="s">
        <v>458</v>
      </c>
      <c r="T37" s="328">
        <v>0</v>
      </c>
      <c r="U37" s="332" t="s">
        <v>458</v>
      </c>
      <c r="V37" s="328">
        <v>0</v>
      </c>
      <c r="W37" s="332" t="s">
        <v>458</v>
      </c>
      <c r="X37" s="328">
        <v>0</v>
      </c>
      <c r="Y37" s="332" t="s">
        <v>458</v>
      </c>
      <c r="Z37" s="328">
        <v>0</v>
      </c>
      <c r="AA37" s="332" t="s">
        <v>458</v>
      </c>
      <c r="AB37" s="328">
        <v>0</v>
      </c>
      <c r="AC37" s="328">
        <v>0</v>
      </c>
    </row>
    <row r="38" spans="1:29" x14ac:dyDescent="0.25">
      <c r="A38" s="329" t="s">
        <v>157</v>
      </c>
      <c r="B38" s="333" t="s">
        <v>148</v>
      </c>
      <c r="C38" s="328"/>
      <c r="D38" s="328"/>
      <c r="E38" s="328"/>
      <c r="F38" s="328"/>
      <c r="G38" s="328">
        <v>0</v>
      </c>
      <c r="H38" s="328">
        <v>0</v>
      </c>
      <c r="I38" s="332" t="s">
        <v>458</v>
      </c>
      <c r="J38" s="328">
        <v>0</v>
      </c>
      <c r="K38" s="332" t="s">
        <v>458</v>
      </c>
      <c r="L38" s="328">
        <v>0</v>
      </c>
      <c r="M38" s="332" t="s">
        <v>458</v>
      </c>
      <c r="N38" s="328">
        <v>0</v>
      </c>
      <c r="O38" s="332" t="s">
        <v>458</v>
      </c>
      <c r="P38" s="328">
        <v>0</v>
      </c>
      <c r="Q38" s="332" t="s">
        <v>458</v>
      </c>
      <c r="R38" s="328">
        <v>0</v>
      </c>
      <c r="S38" s="332" t="s">
        <v>458</v>
      </c>
      <c r="T38" s="328">
        <v>0</v>
      </c>
      <c r="U38" s="332" t="s">
        <v>458</v>
      </c>
      <c r="V38" s="328">
        <v>0</v>
      </c>
      <c r="W38" s="332" t="s">
        <v>458</v>
      </c>
      <c r="X38" s="328">
        <v>0</v>
      </c>
      <c r="Y38" s="332" t="s">
        <v>458</v>
      </c>
      <c r="Z38" s="328">
        <v>0</v>
      </c>
      <c r="AA38" s="332" t="s">
        <v>458</v>
      </c>
      <c r="AB38" s="328">
        <v>0</v>
      </c>
      <c r="AC38" s="328">
        <v>0</v>
      </c>
    </row>
    <row r="39" spans="1:29" x14ac:dyDescent="0.25">
      <c r="A39" s="329" t="s">
        <v>156</v>
      </c>
      <c r="B39" s="330" t="s">
        <v>566</v>
      </c>
      <c r="C39" s="328"/>
      <c r="D39" s="328"/>
      <c r="E39" s="328"/>
      <c r="F39" s="328"/>
      <c r="G39" s="328">
        <v>0</v>
      </c>
      <c r="H39" s="328">
        <v>0</v>
      </c>
      <c r="I39" s="332" t="s">
        <v>458</v>
      </c>
      <c r="J39" s="328">
        <v>0</v>
      </c>
      <c r="K39" s="332" t="s">
        <v>458</v>
      </c>
      <c r="L39" s="328">
        <v>0</v>
      </c>
      <c r="M39" s="332" t="s">
        <v>458</v>
      </c>
      <c r="N39" s="328">
        <v>0</v>
      </c>
      <c r="O39" s="332" t="s">
        <v>458</v>
      </c>
      <c r="P39" s="328">
        <v>0</v>
      </c>
      <c r="Q39" s="332" t="s">
        <v>458</v>
      </c>
      <c r="R39" s="328">
        <v>0</v>
      </c>
      <c r="S39" s="332" t="s">
        <v>458</v>
      </c>
      <c r="T39" s="328">
        <v>0</v>
      </c>
      <c r="U39" s="332" t="s">
        <v>458</v>
      </c>
      <c r="V39" s="328">
        <v>0</v>
      </c>
      <c r="W39" s="332" t="s">
        <v>458</v>
      </c>
      <c r="X39" s="328">
        <v>8.49</v>
      </c>
      <c r="Y39" s="332">
        <v>4</v>
      </c>
      <c r="Z39" s="328">
        <v>8.49</v>
      </c>
      <c r="AA39" s="332">
        <v>4</v>
      </c>
      <c r="AB39" s="328">
        <v>8.49</v>
      </c>
      <c r="AC39" s="328">
        <v>8.49</v>
      </c>
    </row>
    <row r="40" spans="1:29" x14ac:dyDescent="0.25">
      <c r="A40" s="329" t="s">
        <v>155</v>
      </c>
      <c r="B40" s="330" t="s">
        <v>485</v>
      </c>
      <c r="C40" s="328"/>
      <c r="D40" s="328"/>
      <c r="E40" s="328"/>
      <c r="F40" s="328"/>
      <c r="G40" s="328">
        <v>0</v>
      </c>
      <c r="H40" s="328">
        <v>0</v>
      </c>
      <c r="I40" s="332" t="s">
        <v>458</v>
      </c>
      <c r="J40" s="328">
        <v>0</v>
      </c>
      <c r="K40" s="332" t="s">
        <v>458</v>
      </c>
      <c r="L40" s="328">
        <v>0</v>
      </c>
      <c r="M40" s="332" t="s">
        <v>458</v>
      </c>
      <c r="N40" s="328">
        <v>0</v>
      </c>
      <c r="O40" s="332" t="s">
        <v>458</v>
      </c>
      <c r="P40" s="328">
        <v>0</v>
      </c>
      <c r="Q40" s="332" t="s">
        <v>458</v>
      </c>
      <c r="R40" s="328">
        <v>0</v>
      </c>
      <c r="S40" s="332" t="s">
        <v>458</v>
      </c>
      <c r="T40" s="328">
        <v>0</v>
      </c>
      <c r="U40" s="332" t="s">
        <v>458</v>
      </c>
      <c r="V40" s="328">
        <v>0</v>
      </c>
      <c r="W40" s="332" t="s">
        <v>458</v>
      </c>
      <c r="X40" s="328">
        <v>0</v>
      </c>
      <c r="Y40" s="332" t="s">
        <v>458</v>
      </c>
      <c r="Z40" s="328">
        <v>0</v>
      </c>
      <c r="AA40" s="332" t="s">
        <v>458</v>
      </c>
      <c r="AB40" s="328">
        <v>0</v>
      </c>
      <c r="AC40" s="328">
        <v>0</v>
      </c>
    </row>
    <row r="41" spans="1:29" x14ac:dyDescent="0.25">
      <c r="A41" s="329" t="s">
        <v>154</v>
      </c>
      <c r="B41" s="330" t="s">
        <v>486</v>
      </c>
      <c r="C41" s="328"/>
      <c r="D41" s="328"/>
      <c r="E41" s="328"/>
      <c r="F41" s="328"/>
      <c r="G41" s="328">
        <v>0</v>
      </c>
      <c r="H41" s="328">
        <v>0</v>
      </c>
      <c r="I41" s="332" t="s">
        <v>458</v>
      </c>
      <c r="J41" s="328">
        <v>0</v>
      </c>
      <c r="K41" s="332" t="s">
        <v>458</v>
      </c>
      <c r="L41" s="328">
        <v>0</v>
      </c>
      <c r="M41" s="332" t="s">
        <v>458</v>
      </c>
      <c r="N41" s="328">
        <v>0</v>
      </c>
      <c r="O41" s="332" t="s">
        <v>458</v>
      </c>
      <c r="P41" s="328">
        <v>0</v>
      </c>
      <c r="Q41" s="332" t="s">
        <v>458</v>
      </c>
      <c r="R41" s="328">
        <v>0</v>
      </c>
      <c r="S41" s="332" t="s">
        <v>458</v>
      </c>
      <c r="T41" s="328">
        <v>0</v>
      </c>
      <c r="U41" s="332" t="s">
        <v>458</v>
      </c>
      <c r="V41" s="328">
        <v>0</v>
      </c>
      <c r="W41" s="332" t="s">
        <v>458</v>
      </c>
      <c r="X41" s="328">
        <v>0</v>
      </c>
      <c r="Y41" s="332" t="s">
        <v>458</v>
      </c>
      <c r="Z41" s="328">
        <v>0</v>
      </c>
      <c r="AA41" s="332" t="s">
        <v>458</v>
      </c>
      <c r="AB41" s="328">
        <v>0</v>
      </c>
      <c r="AC41" s="328">
        <v>0</v>
      </c>
    </row>
    <row r="42" spans="1:29" x14ac:dyDescent="0.25">
      <c r="A42" s="329" t="s">
        <v>153</v>
      </c>
      <c r="B42" s="330" t="s">
        <v>487</v>
      </c>
      <c r="C42" s="328"/>
      <c r="D42" s="328"/>
      <c r="E42" s="328"/>
      <c r="F42" s="328"/>
      <c r="G42" s="328">
        <v>0</v>
      </c>
      <c r="H42" s="328">
        <v>0</v>
      </c>
      <c r="I42" s="332" t="s">
        <v>458</v>
      </c>
      <c r="J42" s="328">
        <v>0</v>
      </c>
      <c r="K42" s="332" t="s">
        <v>458</v>
      </c>
      <c r="L42" s="328">
        <v>0</v>
      </c>
      <c r="M42" s="332" t="s">
        <v>458</v>
      </c>
      <c r="N42" s="328">
        <v>0</v>
      </c>
      <c r="O42" s="332" t="s">
        <v>458</v>
      </c>
      <c r="P42" s="328">
        <v>0</v>
      </c>
      <c r="Q42" s="332" t="s">
        <v>458</v>
      </c>
      <c r="R42" s="328">
        <v>0</v>
      </c>
      <c r="S42" s="332" t="s">
        <v>458</v>
      </c>
      <c r="T42" s="328">
        <v>0</v>
      </c>
      <c r="U42" s="332" t="s">
        <v>458</v>
      </c>
      <c r="V42" s="328">
        <v>0</v>
      </c>
      <c r="W42" s="332" t="s">
        <v>458</v>
      </c>
      <c r="X42" s="328">
        <v>0</v>
      </c>
      <c r="Y42" s="332" t="s">
        <v>458</v>
      </c>
      <c r="Z42" s="328">
        <v>0</v>
      </c>
      <c r="AA42" s="332" t="s">
        <v>458</v>
      </c>
      <c r="AB42" s="328">
        <v>0</v>
      </c>
      <c r="AC42" s="328">
        <v>0</v>
      </c>
    </row>
    <row r="43" spans="1:29" x14ac:dyDescent="0.25">
      <c r="A43" s="329" t="s">
        <v>488</v>
      </c>
      <c r="B43" s="330" t="s">
        <v>489</v>
      </c>
      <c r="C43" s="328"/>
      <c r="D43" s="328"/>
      <c r="E43" s="328"/>
      <c r="F43" s="328"/>
      <c r="G43" s="328">
        <v>0</v>
      </c>
      <c r="H43" s="328">
        <v>0</v>
      </c>
      <c r="I43" s="332" t="s">
        <v>458</v>
      </c>
      <c r="J43" s="328">
        <v>0</v>
      </c>
      <c r="K43" s="332" t="s">
        <v>458</v>
      </c>
      <c r="L43" s="328">
        <v>0</v>
      </c>
      <c r="M43" s="332" t="s">
        <v>458</v>
      </c>
      <c r="N43" s="328">
        <v>0</v>
      </c>
      <c r="O43" s="332" t="s">
        <v>458</v>
      </c>
      <c r="P43" s="328">
        <v>0</v>
      </c>
      <c r="Q43" s="332" t="s">
        <v>458</v>
      </c>
      <c r="R43" s="328">
        <v>0</v>
      </c>
      <c r="S43" s="332" t="s">
        <v>458</v>
      </c>
      <c r="T43" s="328">
        <v>0</v>
      </c>
      <c r="U43" s="332" t="s">
        <v>458</v>
      </c>
      <c r="V43" s="328">
        <v>0</v>
      </c>
      <c r="W43" s="332" t="s">
        <v>458</v>
      </c>
      <c r="X43" s="328">
        <v>0</v>
      </c>
      <c r="Y43" s="332" t="s">
        <v>458</v>
      </c>
      <c r="Z43" s="328">
        <v>0</v>
      </c>
      <c r="AA43" s="332" t="s">
        <v>458</v>
      </c>
      <c r="AB43" s="328">
        <v>0</v>
      </c>
      <c r="AC43" s="328">
        <v>0</v>
      </c>
    </row>
    <row r="44" spans="1:29" x14ac:dyDescent="0.25">
      <c r="A44" s="329" t="s">
        <v>490</v>
      </c>
      <c r="B44" s="330" t="s">
        <v>491</v>
      </c>
      <c r="C44" s="328"/>
      <c r="D44" s="328"/>
      <c r="E44" s="328"/>
      <c r="F44" s="328"/>
      <c r="G44" s="328">
        <v>0</v>
      </c>
      <c r="H44" s="328">
        <v>0</v>
      </c>
      <c r="I44" s="332" t="s">
        <v>458</v>
      </c>
      <c r="J44" s="328">
        <v>0</v>
      </c>
      <c r="K44" s="332" t="s">
        <v>458</v>
      </c>
      <c r="L44" s="328">
        <v>0</v>
      </c>
      <c r="M44" s="332" t="s">
        <v>458</v>
      </c>
      <c r="N44" s="328">
        <v>0</v>
      </c>
      <c r="O44" s="332" t="s">
        <v>458</v>
      </c>
      <c r="P44" s="328">
        <v>0</v>
      </c>
      <c r="Q44" s="332" t="s">
        <v>458</v>
      </c>
      <c r="R44" s="328">
        <v>0</v>
      </c>
      <c r="S44" s="332" t="s">
        <v>458</v>
      </c>
      <c r="T44" s="328">
        <v>0</v>
      </c>
      <c r="U44" s="332" t="s">
        <v>458</v>
      </c>
      <c r="V44" s="328">
        <v>0</v>
      </c>
      <c r="W44" s="332" t="s">
        <v>458</v>
      </c>
      <c r="X44" s="328">
        <v>0</v>
      </c>
      <c r="Y44" s="332" t="s">
        <v>458</v>
      </c>
      <c r="Z44" s="328">
        <v>0</v>
      </c>
      <c r="AA44" s="332" t="s">
        <v>458</v>
      </c>
      <c r="AB44" s="328">
        <v>0</v>
      </c>
      <c r="AC44" s="328">
        <v>0</v>
      </c>
    </row>
    <row r="45" spans="1:29" x14ac:dyDescent="0.25">
      <c r="A45" s="329" t="s">
        <v>492</v>
      </c>
      <c r="B45" s="330" t="s">
        <v>493</v>
      </c>
      <c r="C45" s="328"/>
      <c r="D45" s="328"/>
      <c r="E45" s="328"/>
      <c r="F45" s="328"/>
      <c r="G45" s="328">
        <v>0</v>
      </c>
      <c r="H45" s="328">
        <v>0</v>
      </c>
      <c r="I45" s="332" t="s">
        <v>458</v>
      </c>
      <c r="J45" s="328">
        <v>0</v>
      </c>
      <c r="K45" s="332" t="s">
        <v>458</v>
      </c>
      <c r="L45" s="328">
        <v>0</v>
      </c>
      <c r="M45" s="332" t="s">
        <v>458</v>
      </c>
      <c r="N45" s="328">
        <v>0</v>
      </c>
      <c r="O45" s="332" t="s">
        <v>458</v>
      </c>
      <c r="P45" s="328">
        <v>0</v>
      </c>
      <c r="Q45" s="332" t="s">
        <v>458</v>
      </c>
      <c r="R45" s="328">
        <v>0</v>
      </c>
      <c r="S45" s="332" t="s">
        <v>458</v>
      </c>
      <c r="T45" s="328">
        <v>0</v>
      </c>
      <c r="U45" s="332" t="s">
        <v>458</v>
      </c>
      <c r="V45" s="328">
        <v>0</v>
      </c>
      <c r="W45" s="332" t="s">
        <v>458</v>
      </c>
      <c r="X45" s="328">
        <v>0</v>
      </c>
      <c r="Y45" s="332" t="s">
        <v>458</v>
      </c>
      <c r="Z45" s="328">
        <v>0</v>
      </c>
      <c r="AA45" s="332" t="s">
        <v>458</v>
      </c>
      <c r="AB45" s="328">
        <v>0</v>
      </c>
      <c r="AC45" s="328">
        <v>0</v>
      </c>
    </row>
    <row r="46" spans="1:29" x14ac:dyDescent="0.25">
      <c r="A46" s="329" t="s">
        <v>494</v>
      </c>
      <c r="B46" s="330" t="s">
        <v>495</v>
      </c>
      <c r="C46" s="328"/>
      <c r="D46" s="328"/>
      <c r="E46" s="328"/>
      <c r="F46" s="328"/>
      <c r="G46" s="328">
        <v>0</v>
      </c>
      <c r="H46" s="328">
        <v>0</v>
      </c>
      <c r="I46" s="332" t="s">
        <v>458</v>
      </c>
      <c r="J46" s="328">
        <v>0</v>
      </c>
      <c r="K46" s="332" t="s">
        <v>458</v>
      </c>
      <c r="L46" s="328">
        <v>0</v>
      </c>
      <c r="M46" s="332" t="s">
        <v>458</v>
      </c>
      <c r="N46" s="328">
        <v>0</v>
      </c>
      <c r="O46" s="332" t="s">
        <v>458</v>
      </c>
      <c r="P46" s="328">
        <v>0</v>
      </c>
      <c r="Q46" s="332" t="s">
        <v>458</v>
      </c>
      <c r="R46" s="328">
        <v>0</v>
      </c>
      <c r="S46" s="332" t="s">
        <v>458</v>
      </c>
      <c r="T46" s="328">
        <v>0</v>
      </c>
      <c r="U46" s="332" t="s">
        <v>458</v>
      </c>
      <c r="V46" s="328">
        <v>0</v>
      </c>
      <c r="W46" s="332" t="s">
        <v>458</v>
      </c>
      <c r="X46" s="328">
        <v>0</v>
      </c>
      <c r="Y46" s="332" t="s">
        <v>458</v>
      </c>
      <c r="Z46" s="328">
        <v>0</v>
      </c>
      <c r="AA46" s="332" t="s">
        <v>458</v>
      </c>
      <c r="AB46" s="328">
        <v>0</v>
      </c>
      <c r="AC46" s="328">
        <v>0</v>
      </c>
    </row>
    <row r="47" spans="1:29" x14ac:dyDescent="0.25">
      <c r="A47" s="326" t="s">
        <v>61</v>
      </c>
      <c r="B47" s="327" t="s">
        <v>152</v>
      </c>
      <c r="C47" s="328"/>
      <c r="D47" s="328"/>
      <c r="E47" s="328"/>
      <c r="F47" s="328"/>
      <c r="G47" s="328"/>
      <c r="H47" s="328"/>
      <c r="I47" s="328"/>
      <c r="J47" s="328"/>
      <c r="K47" s="328"/>
      <c r="L47" s="328"/>
      <c r="M47" s="328"/>
      <c r="N47" s="328"/>
      <c r="O47" s="328"/>
      <c r="P47" s="328"/>
      <c r="Q47" s="328"/>
      <c r="R47" s="328"/>
      <c r="S47" s="332"/>
      <c r="T47" s="328"/>
      <c r="U47" s="328"/>
      <c r="V47" s="328"/>
      <c r="W47" s="328"/>
      <c r="X47" s="328"/>
      <c r="Y47" s="328"/>
      <c r="Z47" s="328"/>
      <c r="AA47" s="328"/>
      <c r="AB47" s="328"/>
      <c r="AC47" s="328"/>
    </row>
    <row r="48" spans="1:29" x14ac:dyDescent="0.25">
      <c r="A48" s="329" t="s">
        <v>151</v>
      </c>
      <c r="B48" s="330" t="s">
        <v>484</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v>0</v>
      </c>
      <c r="AA48" s="328"/>
      <c r="AB48" s="328">
        <v>0</v>
      </c>
      <c r="AC48" s="328">
        <v>0</v>
      </c>
    </row>
    <row r="49" spans="1:29" ht="31.5" x14ac:dyDescent="0.25">
      <c r="A49" s="329" t="s">
        <v>150</v>
      </c>
      <c r="B49" s="333" t="s">
        <v>482</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v>0</v>
      </c>
      <c r="AA49" s="328"/>
      <c r="AB49" s="328">
        <v>0</v>
      </c>
      <c r="AC49" s="328">
        <v>0</v>
      </c>
    </row>
    <row r="50" spans="1:29" x14ac:dyDescent="0.25">
      <c r="A50" s="329" t="s">
        <v>149</v>
      </c>
      <c r="B50" s="333" t="s">
        <v>148</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v>0</v>
      </c>
      <c r="AA50" s="328"/>
      <c r="AB50" s="328">
        <v>0</v>
      </c>
      <c r="AC50" s="328">
        <v>0</v>
      </c>
    </row>
    <row r="51" spans="1:29" ht="31.5" x14ac:dyDescent="0.25">
      <c r="A51" s="329" t="s">
        <v>147</v>
      </c>
      <c r="B51" s="330" t="s">
        <v>146</v>
      </c>
      <c r="C51" s="328">
        <v>8.49</v>
      </c>
      <c r="D51" s="328">
        <v>8.49</v>
      </c>
      <c r="E51" s="328"/>
      <c r="F51" s="328"/>
      <c r="G51" s="328">
        <v>0</v>
      </c>
      <c r="H51" s="328">
        <v>0</v>
      </c>
      <c r="I51" s="328"/>
      <c r="J51" s="328">
        <v>0</v>
      </c>
      <c r="K51" s="328"/>
      <c r="L51" s="328">
        <v>0</v>
      </c>
      <c r="M51" s="328"/>
      <c r="N51" s="328">
        <v>0</v>
      </c>
      <c r="O51" s="328"/>
      <c r="P51" s="328">
        <v>0</v>
      </c>
      <c r="Q51" s="328"/>
      <c r="R51" s="328">
        <v>0</v>
      </c>
      <c r="S51" s="328"/>
      <c r="T51" s="328">
        <v>0</v>
      </c>
      <c r="U51" s="328"/>
      <c r="V51" s="328">
        <v>0</v>
      </c>
      <c r="W51" s="328"/>
      <c r="X51" s="328">
        <v>8.49</v>
      </c>
      <c r="Y51" s="328"/>
      <c r="Z51" s="328">
        <v>8.49</v>
      </c>
      <c r="AA51" s="328"/>
      <c r="AB51" s="328">
        <v>8.49</v>
      </c>
      <c r="AC51" s="328">
        <v>8.49</v>
      </c>
    </row>
    <row r="52" spans="1:29" ht="31.5" x14ac:dyDescent="0.25">
      <c r="A52" s="329" t="s">
        <v>145</v>
      </c>
      <c r="B52" s="330" t="s">
        <v>144</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v>0</v>
      </c>
      <c r="AA52" s="328"/>
      <c r="AB52" s="328">
        <v>0</v>
      </c>
      <c r="AC52" s="328">
        <v>0</v>
      </c>
    </row>
    <row r="53" spans="1:29" x14ac:dyDescent="0.25">
      <c r="A53" s="329" t="s">
        <v>143</v>
      </c>
      <c r="B53" s="330" t="s">
        <v>142</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v>0</v>
      </c>
      <c r="AA53" s="328"/>
      <c r="AB53" s="328">
        <v>0</v>
      </c>
      <c r="AC53" s="328">
        <v>0</v>
      </c>
    </row>
    <row r="54" spans="1:29" x14ac:dyDescent="0.25">
      <c r="A54" s="329" t="s">
        <v>141</v>
      </c>
      <c r="B54" s="330" t="s">
        <v>485</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v>0</v>
      </c>
      <c r="AA54" s="328"/>
      <c r="AB54" s="328">
        <v>0</v>
      </c>
      <c r="AC54" s="328">
        <v>0</v>
      </c>
    </row>
    <row r="55" spans="1:29" x14ac:dyDescent="0.25">
      <c r="A55" s="329" t="s">
        <v>496</v>
      </c>
      <c r="B55" s="330" t="s">
        <v>486</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v>0</v>
      </c>
      <c r="AA55" s="328"/>
      <c r="AB55" s="328">
        <v>0</v>
      </c>
      <c r="AC55" s="328">
        <v>0</v>
      </c>
    </row>
    <row r="56" spans="1:29" x14ac:dyDescent="0.25">
      <c r="A56" s="329" t="s">
        <v>497</v>
      </c>
      <c r="B56" s="330" t="s">
        <v>487</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v>0</v>
      </c>
      <c r="AA56" s="328"/>
      <c r="AB56" s="328">
        <v>0</v>
      </c>
      <c r="AC56" s="328">
        <v>0</v>
      </c>
    </row>
    <row r="57" spans="1:29" x14ac:dyDescent="0.25">
      <c r="A57" s="329" t="s">
        <v>498</v>
      </c>
      <c r="B57" s="330" t="s">
        <v>489</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v>0</v>
      </c>
      <c r="AA57" s="328"/>
      <c r="AB57" s="328">
        <v>0</v>
      </c>
      <c r="AC57" s="328">
        <v>0</v>
      </c>
    </row>
    <row r="58" spans="1:29" x14ac:dyDescent="0.25">
      <c r="A58" s="329" t="s">
        <v>499</v>
      </c>
      <c r="B58" s="330" t="s">
        <v>491</v>
      </c>
      <c r="C58" s="328">
        <v>0</v>
      </c>
      <c r="D58" s="328">
        <v>0</v>
      </c>
      <c r="E58" s="328"/>
      <c r="F58" s="328"/>
      <c r="G58" s="328">
        <v>0</v>
      </c>
      <c r="H58" s="328">
        <v>0</v>
      </c>
      <c r="I58" s="328"/>
      <c r="J58" s="328">
        <v>0</v>
      </c>
      <c r="K58" s="328"/>
      <c r="L58" s="328">
        <v>0</v>
      </c>
      <c r="M58" s="328"/>
      <c r="N58" s="328">
        <v>0</v>
      </c>
      <c r="O58" s="328"/>
      <c r="P58" s="328">
        <v>0</v>
      </c>
      <c r="Q58" s="328"/>
      <c r="R58" s="328">
        <v>0</v>
      </c>
      <c r="S58" s="328"/>
      <c r="T58" s="328">
        <v>0</v>
      </c>
      <c r="U58" s="328"/>
      <c r="V58" s="328">
        <v>0</v>
      </c>
      <c r="W58" s="328"/>
      <c r="X58" s="328">
        <v>0</v>
      </c>
      <c r="Y58" s="328"/>
      <c r="Z58" s="328">
        <v>0</v>
      </c>
      <c r="AA58" s="328"/>
      <c r="AB58" s="328">
        <v>0</v>
      </c>
      <c r="AC58" s="328">
        <v>0</v>
      </c>
    </row>
    <row r="59" spans="1:29" x14ac:dyDescent="0.25">
      <c r="A59" s="329" t="s">
        <v>500</v>
      </c>
      <c r="B59" s="330" t="s">
        <v>493</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v>0</v>
      </c>
      <c r="AA59" s="328"/>
      <c r="AB59" s="328">
        <v>0</v>
      </c>
      <c r="AC59" s="328">
        <v>0</v>
      </c>
    </row>
    <row r="60" spans="1:29" x14ac:dyDescent="0.25">
      <c r="A60" s="329" t="s">
        <v>501</v>
      </c>
      <c r="B60" s="330" t="s">
        <v>495</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v>0</v>
      </c>
      <c r="AA60" s="328"/>
      <c r="AB60" s="328">
        <v>0</v>
      </c>
      <c r="AC60" s="328">
        <v>0</v>
      </c>
    </row>
    <row r="61" spans="1:29" ht="35.25" customHeight="1" x14ac:dyDescent="0.25">
      <c r="A61" s="326" t="s">
        <v>59</v>
      </c>
      <c r="B61" s="327" t="s">
        <v>140</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row>
    <row r="62" spans="1:29" x14ac:dyDescent="0.25">
      <c r="A62" s="329" t="s">
        <v>139</v>
      </c>
      <c r="B62" s="330" t="s">
        <v>138</v>
      </c>
      <c r="C62" s="328">
        <v>14.696620000000001</v>
      </c>
      <c r="D62" s="328">
        <v>16.247919999999997</v>
      </c>
      <c r="E62" s="328"/>
      <c r="F62" s="328"/>
      <c r="G62" s="328">
        <v>0</v>
      </c>
      <c r="H62" s="328">
        <v>0</v>
      </c>
      <c r="I62" s="328"/>
      <c r="J62" s="328">
        <v>0</v>
      </c>
      <c r="K62" s="328"/>
      <c r="L62" s="328">
        <v>0</v>
      </c>
      <c r="M62" s="328"/>
      <c r="N62" s="328">
        <v>0</v>
      </c>
      <c r="O62" s="328"/>
      <c r="P62" s="328">
        <v>0</v>
      </c>
      <c r="Q62" s="328"/>
      <c r="R62" s="328">
        <v>0</v>
      </c>
      <c r="S62" s="328"/>
      <c r="T62" s="328">
        <v>0</v>
      </c>
      <c r="U62" s="328"/>
      <c r="V62" s="328">
        <v>0</v>
      </c>
      <c r="W62" s="328"/>
      <c r="X62" s="328">
        <v>14.696620000000001</v>
      </c>
      <c r="Y62" s="328"/>
      <c r="Z62" s="328">
        <v>16.247919999999997</v>
      </c>
      <c r="AA62" s="328"/>
      <c r="AB62" s="328">
        <v>14.696620000000001</v>
      </c>
      <c r="AC62" s="328">
        <v>16.247919999999997</v>
      </c>
    </row>
    <row r="63" spans="1:29" x14ac:dyDescent="0.25">
      <c r="A63" s="329" t="s">
        <v>137</v>
      </c>
      <c r="B63" s="333" t="s">
        <v>131</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v>0</v>
      </c>
      <c r="AA63" s="328"/>
      <c r="AB63" s="328">
        <v>0</v>
      </c>
      <c r="AC63" s="328">
        <v>0</v>
      </c>
    </row>
    <row r="64" spans="1:29" x14ac:dyDescent="0.25">
      <c r="A64" s="329" t="s">
        <v>136</v>
      </c>
      <c r="B64" s="330" t="s">
        <v>130</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v>0</v>
      </c>
      <c r="AA64" s="328"/>
      <c r="AB64" s="328">
        <v>0</v>
      </c>
      <c r="AC64" s="328">
        <v>0</v>
      </c>
    </row>
    <row r="65" spans="1:29" x14ac:dyDescent="0.25">
      <c r="A65" s="329" t="s">
        <v>135</v>
      </c>
      <c r="B65" s="333" t="s">
        <v>129</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v>0</v>
      </c>
      <c r="AA65" s="328"/>
      <c r="AB65" s="328">
        <v>0</v>
      </c>
      <c r="AC65" s="328">
        <v>0</v>
      </c>
    </row>
    <row r="66" spans="1:29" x14ac:dyDescent="0.25">
      <c r="A66" s="329" t="s">
        <v>134</v>
      </c>
      <c r="B66" s="333" t="s">
        <v>128</v>
      </c>
      <c r="C66" s="328"/>
      <c r="D66" s="328"/>
      <c r="E66" s="328"/>
      <c r="F66" s="328"/>
      <c r="G66" s="328">
        <v>0</v>
      </c>
      <c r="H66" s="328">
        <v>0</v>
      </c>
      <c r="I66" s="328"/>
      <c r="J66" s="328">
        <v>0</v>
      </c>
      <c r="K66" s="328"/>
      <c r="L66" s="328">
        <v>0</v>
      </c>
      <c r="M66" s="328"/>
      <c r="N66" s="328">
        <v>0</v>
      </c>
      <c r="O66" s="328"/>
      <c r="P66" s="328">
        <v>0</v>
      </c>
      <c r="Q66" s="328"/>
      <c r="R66" s="328">
        <v>0</v>
      </c>
      <c r="S66" s="328"/>
      <c r="T66" s="328">
        <v>0</v>
      </c>
      <c r="U66" s="328"/>
      <c r="V66" s="328">
        <v>0</v>
      </c>
      <c r="W66" s="328"/>
      <c r="X66" s="328">
        <v>8.49</v>
      </c>
      <c r="Y66" s="328"/>
      <c r="Z66" s="328">
        <v>8.49</v>
      </c>
      <c r="AA66" s="328"/>
      <c r="AB66" s="328">
        <v>8.49</v>
      </c>
      <c r="AC66" s="328">
        <v>8.49</v>
      </c>
    </row>
    <row r="67" spans="1:29" x14ac:dyDescent="0.25">
      <c r="A67" s="329" t="s">
        <v>133</v>
      </c>
      <c r="B67" s="333" t="s">
        <v>485</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v>0</v>
      </c>
      <c r="AA67" s="328"/>
      <c r="AB67" s="328">
        <v>0</v>
      </c>
      <c r="AC67" s="328">
        <v>0</v>
      </c>
    </row>
    <row r="68" spans="1:29" x14ac:dyDescent="0.25">
      <c r="A68" s="329" t="s">
        <v>502</v>
      </c>
      <c r="B68" s="333" t="s">
        <v>486</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v>0</v>
      </c>
      <c r="AA68" s="328"/>
      <c r="AB68" s="328">
        <v>0</v>
      </c>
      <c r="AC68" s="328">
        <v>0</v>
      </c>
    </row>
    <row r="69" spans="1:29" x14ac:dyDescent="0.25">
      <c r="A69" s="329" t="s">
        <v>503</v>
      </c>
      <c r="B69" s="333" t="s">
        <v>487</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v>0</v>
      </c>
      <c r="AA69" s="328"/>
      <c r="AB69" s="328">
        <v>0</v>
      </c>
      <c r="AC69" s="328">
        <v>0</v>
      </c>
    </row>
    <row r="70" spans="1:29" x14ac:dyDescent="0.25">
      <c r="A70" s="329" t="s">
        <v>504</v>
      </c>
      <c r="B70" s="333" t="s">
        <v>489</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v>0</v>
      </c>
      <c r="AA70" s="328"/>
      <c r="AB70" s="328">
        <v>0</v>
      </c>
      <c r="AC70" s="328">
        <v>0</v>
      </c>
    </row>
    <row r="71" spans="1:29" x14ac:dyDescent="0.25">
      <c r="A71" s="329" t="s">
        <v>505</v>
      </c>
      <c r="B71" s="333" t="s">
        <v>491</v>
      </c>
      <c r="C71" s="328"/>
      <c r="D71" s="328"/>
      <c r="E71" s="328"/>
      <c r="F71" s="328"/>
      <c r="G71" s="328">
        <v>0</v>
      </c>
      <c r="H71" s="328">
        <v>0</v>
      </c>
      <c r="I71" s="328"/>
      <c r="J71" s="328">
        <v>0</v>
      </c>
      <c r="K71" s="328"/>
      <c r="L71" s="328">
        <v>0</v>
      </c>
      <c r="M71" s="328"/>
      <c r="N71" s="328">
        <v>0</v>
      </c>
      <c r="O71" s="328"/>
      <c r="P71" s="328">
        <v>0</v>
      </c>
      <c r="Q71" s="328"/>
      <c r="R71" s="328">
        <v>0</v>
      </c>
      <c r="S71" s="328"/>
      <c r="T71" s="328">
        <v>0</v>
      </c>
      <c r="U71" s="328"/>
      <c r="V71" s="328">
        <v>0</v>
      </c>
      <c r="W71" s="328"/>
      <c r="X71" s="328">
        <v>0</v>
      </c>
      <c r="Y71" s="328"/>
      <c r="Z71" s="328">
        <v>0</v>
      </c>
      <c r="AA71" s="328"/>
      <c r="AB71" s="328">
        <v>0</v>
      </c>
      <c r="AC71" s="328">
        <v>0</v>
      </c>
    </row>
    <row r="72" spans="1:29" x14ac:dyDescent="0.25">
      <c r="A72" s="329" t="s">
        <v>506</v>
      </c>
      <c r="B72" s="333" t="s">
        <v>493</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v>0</v>
      </c>
      <c r="AA72" s="328"/>
      <c r="AB72" s="328">
        <v>0</v>
      </c>
      <c r="AC72" s="328">
        <v>0</v>
      </c>
    </row>
    <row r="73" spans="1:29" x14ac:dyDescent="0.25">
      <c r="A73" s="329" t="s">
        <v>507</v>
      </c>
      <c r="B73" s="333" t="s">
        <v>495</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v>0</v>
      </c>
      <c r="AA73" s="328"/>
      <c r="AB73" s="328">
        <v>0</v>
      </c>
      <c r="AC73" s="328">
        <v>0</v>
      </c>
    </row>
    <row r="74" spans="1:29" ht="36.75" customHeight="1" x14ac:dyDescent="0.25">
      <c r="A74" s="326" t="s">
        <v>58</v>
      </c>
      <c r="B74" s="334" t="s">
        <v>227</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v>0</v>
      </c>
      <c r="AA74" s="328"/>
      <c r="AB74" s="328">
        <v>0</v>
      </c>
      <c r="AC74" s="328">
        <v>0</v>
      </c>
    </row>
    <row r="75" spans="1:29" x14ac:dyDescent="0.25">
      <c r="A75" s="326" t="s">
        <v>56</v>
      </c>
      <c r="B75" s="327" t="s">
        <v>132</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x14ac:dyDescent="0.25">
      <c r="A76" s="329" t="s">
        <v>222</v>
      </c>
      <c r="B76" s="330" t="s">
        <v>484</v>
      </c>
      <c r="C76" s="335"/>
      <c r="D76" s="336"/>
      <c r="E76" s="337"/>
      <c r="F76" s="337"/>
      <c r="G76" s="328">
        <v>0</v>
      </c>
      <c r="H76" s="328">
        <v>0</v>
      </c>
      <c r="I76" s="328"/>
      <c r="J76" s="328">
        <v>0</v>
      </c>
      <c r="K76" s="328"/>
      <c r="L76" s="328">
        <v>0</v>
      </c>
      <c r="M76" s="337"/>
      <c r="N76" s="328">
        <v>0</v>
      </c>
      <c r="O76" s="336"/>
      <c r="P76" s="328">
        <v>0</v>
      </c>
      <c r="Q76" s="336"/>
      <c r="R76" s="328">
        <v>0</v>
      </c>
      <c r="S76" s="336"/>
      <c r="T76" s="328">
        <v>0</v>
      </c>
      <c r="U76" s="336"/>
      <c r="V76" s="328">
        <v>0</v>
      </c>
      <c r="W76" s="336"/>
      <c r="X76" s="328">
        <v>0</v>
      </c>
      <c r="Y76" s="336"/>
      <c r="Z76" s="328">
        <v>0</v>
      </c>
      <c r="AA76" s="336"/>
      <c r="AB76" s="328">
        <v>0</v>
      </c>
      <c r="AC76" s="336">
        <v>0</v>
      </c>
    </row>
    <row r="77" spans="1:29" ht="31.5" x14ac:dyDescent="0.25">
      <c r="A77" s="329" t="s">
        <v>223</v>
      </c>
      <c r="B77" s="333" t="s">
        <v>482</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v>0</v>
      </c>
      <c r="AA77" s="328"/>
      <c r="AB77" s="328">
        <v>0</v>
      </c>
      <c r="AC77" s="328">
        <v>0</v>
      </c>
    </row>
    <row r="78" spans="1:29" x14ac:dyDescent="0.25">
      <c r="A78" s="329" t="s">
        <v>224</v>
      </c>
      <c r="B78" s="333" t="s">
        <v>148</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v>0</v>
      </c>
      <c r="AA78" s="328"/>
      <c r="AB78" s="328">
        <v>0</v>
      </c>
      <c r="AC78" s="328">
        <v>0</v>
      </c>
    </row>
    <row r="79" spans="1:29" x14ac:dyDescent="0.25">
      <c r="A79" s="329" t="s">
        <v>225</v>
      </c>
      <c r="B79" s="330" t="s">
        <v>483</v>
      </c>
      <c r="C79" s="328"/>
      <c r="D79" s="328"/>
      <c r="E79" s="328"/>
      <c r="F79" s="328"/>
      <c r="G79" s="328">
        <v>0</v>
      </c>
      <c r="H79" s="328">
        <v>0</v>
      </c>
      <c r="I79" s="328"/>
      <c r="J79" s="328">
        <v>0</v>
      </c>
      <c r="K79" s="328"/>
      <c r="L79" s="328">
        <v>0</v>
      </c>
      <c r="M79" s="328"/>
      <c r="N79" s="328">
        <v>0</v>
      </c>
      <c r="O79" s="328"/>
      <c r="P79" s="328">
        <v>0</v>
      </c>
      <c r="Q79" s="328"/>
      <c r="R79" s="328">
        <v>0</v>
      </c>
      <c r="S79" s="328"/>
      <c r="T79" s="328">
        <v>0</v>
      </c>
      <c r="U79" s="328"/>
      <c r="V79" s="328">
        <v>0</v>
      </c>
      <c r="W79" s="328"/>
      <c r="X79" s="328">
        <v>8.49</v>
      </c>
      <c r="Y79" s="328"/>
      <c r="Z79" s="328">
        <v>8.49</v>
      </c>
      <c r="AA79" s="328"/>
      <c r="AB79" s="328">
        <v>8.49</v>
      </c>
      <c r="AC79" s="328">
        <v>8.49</v>
      </c>
    </row>
    <row r="80" spans="1:29" x14ac:dyDescent="0.25">
      <c r="A80" s="329" t="s">
        <v>226</v>
      </c>
      <c r="B80" s="330" t="s">
        <v>485</v>
      </c>
      <c r="C80" s="335"/>
      <c r="D80" s="336"/>
      <c r="E80" s="337"/>
      <c r="F80" s="337"/>
      <c r="G80" s="328">
        <v>0</v>
      </c>
      <c r="H80" s="328">
        <v>0</v>
      </c>
      <c r="I80" s="328"/>
      <c r="J80" s="328">
        <v>0</v>
      </c>
      <c r="K80" s="328"/>
      <c r="L80" s="328">
        <v>0</v>
      </c>
      <c r="M80" s="337"/>
      <c r="N80" s="328">
        <v>0</v>
      </c>
      <c r="O80" s="336"/>
      <c r="P80" s="328">
        <v>0</v>
      </c>
      <c r="Q80" s="336"/>
      <c r="R80" s="328">
        <v>0</v>
      </c>
      <c r="S80" s="336"/>
      <c r="T80" s="328">
        <v>0</v>
      </c>
      <c r="U80" s="336"/>
      <c r="V80" s="328">
        <v>0</v>
      </c>
      <c r="W80" s="336"/>
      <c r="X80" s="328">
        <v>0</v>
      </c>
      <c r="Y80" s="336"/>
      <c r="Z80" s="328">
        <v>0</v>
      </c>
      <c r="AA80" s="336"/>
      <c r="AB80" s="328">
        <v>0</v>
      </c>
      <c r="AC80" s="336">
        <v>0</v>
      </c>
    </row>
    <row r="81" spans="1:29" x14ac:dyDescent="0.25">
      <c r="A81" s="329" t="s">
        <v>508</v>
      </c>
      <c r="B81" s="330" t="s">
        <v>486</v>
      </c>
      <c r="C81" s="335"/>
      <c r="D81" s="336"/>
      <c r="E81" s="337"/>
      <c r="F81" s="337"/>
      <c r="G81" s="328">
        <v>0</v>
      </c>
      <c r="H81" s="328">
        <v>0</v>
      </c>
      <c r="I81" s="328"/>
      <c r="J81" s="328">
        <v>0</v>
      </c>
      <c r="K81" s="328"/>
      <c r="L81" s="328">
        <v>0</v>
      </c>
      <c r="M81" s="337"/>
      <c r="N81" s="328">
        <v>0</v>
      </c>
      <c r="O81" s="336"/>
      <c r="P81" s="328">
        <v>0</v>
      </c>
      <c r="Q81" s="336"/>
      <c r="R81" s="328">
        <v>0</v>
      </c>
      <c r="S81" s="336"/>
      <c r="T81" s="328">
        <v>0</v>
      </c>
      <c r="U81" s="336"/>
      <c r="V81" s="328">
        <v>0</v>
      </c>
      <c r="W81" s="336"/>
      <c r="X81" s="328">
        <v>0</v>
      </c>
      <c r="Y81" s="336"/>
      <c r="Z81" s="328">
        <v>0</v>
      </c>
      <c r="AA81" s="336"/>
      <c r="AB81" s="328">
        <v>0</v>
      </c>
      <c r="AC81" s="336">
        <v>0</v>
      </c>
    </row>
    <row r="82" spans="1:29" x14ac:dyDescent="0.25">
      <c r="A82" s="329" t="s">
        <v>509</v>
      </c>
      <c r="B82" s="330" t="s">
        <v>487</v>
      </c>
      <c r="C82" s="335"/>
      <c r="D82" s="336"/>
      <c r="E82" s="337"/>
      <c r="F82" s="337"/>
      <c r="G82" s="328">
        <v>0</v>
      </c>
      <c r="H82" s="328">
        <v>0</v>
      </c>
      <c r="I82" s="328"/>
      <c r="J82" s="328">
        <v>0</v>
      </c>
      <c r="K82" s="328"/>
      <c r="L82" s="328">
        <v>0</v>
      </c>
      <c r="M82" s="337"/>
      <c r="N82" s="328">
        <v>0</v>
      </c>
      <c r="O82" s="336"/>
      <c r="P82" s="328">
        <v>0</v>
      </c>
      <c r="Q82" s="336"/>
      <c r="R82" s="328">
        <v>0</v>
      </c>
      <c r="S82" s="336"/>
      <c r="T82" s="328">
        <v>0</v>
      </c>
      <c r="U82" s="336"/>
      <c r="V82" s="328">
        <v>0</v>
      </c>
      <c r="W82" s="336"/>
      <c r="X82" s="328">
        <v>0</v>
      </c>
      <c r="Y82" s="336"/>
      <c r="Z82" s="328">
        <v>0</v>
      </c>
      <c r="AA82" s="336"/>
      <c r="AB82" s="328">
        <v>0</v>
      </c>
      <c r="AC82" s="336">
        <v>0</v>
      </c>
    </row>
    <row r="83" spans="1:29" x14ac:dyDescent="0.25">
      <c r="A83" s="329" t="s">
        <v>510</v>
      </c>
      <c r="B83" s="330" t="s">
        <v>489</v>
      </c>
      <c r="C83" s="335"/>
      <c r="D83" s="336"/>
      <c r="E83" s="337"/>
      <c r="F83" s="337"/>
      <c r="G83" s="328">
        <v>0</v>
      </c>
      <c r="H83" s="328">
        <v>0</v>
      </c>
      <c r="I83" s="328"/>
      <c r="J83" s="328">
        <v>0</v>
      </c>
      <c r="K83" s="328"/>
      <c r="L83" s="328">
        <v>0</v>
      </c>
      <c r="M83" s="337"/>
      <c r="N83" s="328">
        <v>0</v>
      </c>
      <c r="O83" s="336"/>
      <c r="P83" s="328">
        <v>0</v>
      </c>
      <c r="Q83" s="336"/>
      <c r="R83" s="328">
        <v>0</v>
      </c>
      <c r="S83" s="336"/>
      <c r="T83" s="328">
        <v>0</v>
      </c>
      <c r="U83" s="336"/>
      <c r="V83" s="328">
        <v>0</v>
      </c>
      <c r="W83" s="336"/>
      <c r="X83" s="328">
        <v>0</v>
      </c>
      <c r="Y83" s="336"/>
      <c r="Z83" s="328">
        <v>0</v>
      </c>
      <c r="AA83" s="336"/>
      <c r="AB83" s="328">
        <v>0</v>
      </c>
      <c r="AC83" s="336">
        <v>0</v>
      </c>
    </row>
    <row r="84" spans="1:29" x14ac:dyDescent="0.25">
      <c r="A84" s="329" t="s">
        <v>511</v>
      </c>
      <c r="B84" s="330" t="s">
        <v>491</v>
      </c>
      <c r="C84" s="335"/>
      <c r="D84" s="336"/>
      <c r="E84" s="337"/>
      <c r="F84" s="337"/>
      <c r="G84" s="328">
        <v>0</v>
      </c>
      <c r="H84" s="328">
        <v>0</v>
      </c>
      <c r="I84" s="328"/>
      <c r="J84" s="328">
        <v>0</v>
      </c>
      <c r="K84" s="328"/>
      <c r="L84" s="328">
        <v>0</v>
      </c>
      <c r="M84" s="337"/>
      <c r="N84" s="328">
        <v>0</v>
      </c>
      <c r="O84" s="336"/>
      <c r="P84" s="328">
        <v>0</v>
      </c>
      <c r="Q84" s="336"/>
      <c r="R84" s="328">
        <v>0</v>
      </c>
      <c r="S84" s="336"/>
      <c r="T84" s="328">
        <v>0</v>
      </c>
      <c r="U84" s="336"/>
      <c r="V84" s="328">
        <v>0</v>
      </c>
      <c r="W84" s="336"/>
      <c r="X84" s="328">
        <v>0</v>
      </c>
      <c r="Y84" s="336"/>
      <c r="Z84" s="328">
        <v>0</v>
      </c>
      <c r="AA84" s="336"/>
      <c r="AB84" s="328">
        <v>0</v>
      </c>
      <c r="AC84" s="336">
        <v>0</v>
      </c>
    </row>
    <row r="85" spans="1:29" x14ac:dyDescent="0.25">
      <c r="A85" s="329" t="s">
        <v>512</v>
      </c>
      <c r="B85" s="330" t="s">
        <v>493</v>
      </c>
      <c r="C85" s="335"/>
      <c r="D85" s="336"/>
      <c r="E85" s="337"/>
      <c r="F85" s="337"/>
      <c r="G85" s="328">
        <v>0</v>
      </c>
      <c r="H85" s="328">
        <v>0</v>
      </c>
      <c r="I85" s="328"/>
      <c r="J85" s="328">
        <v>0</v>
      </c>
      <c r="K85" s="328"/>
      <c r="L85" s="328">
        <v>0</v>
      </c>
      <c r="M85" s="337"/>
      <c r="N85" s="328">
        <v>0</v>
      </c>
      <c r="O85" s="336"/>
      <c r="P85" s="328">
        <v>0</v>
      </c>
      <c r="Q85" s="336"/>
      <c r="R85" s="328">
        <v>0</v>
      </c>
      <c r="S85" s="336"/>
      <c r="T85" s="328">
        <v>0</v>
      </c>
      <c r="U85" s="336"/>
      <c r="V85" s="328">
        <v>0</v>
      </c>
      <c r="W85" s="336"/>
      <c r="X85" s="328">
        <v>0</v>
      </c>
      <c r="Y85" s="336"/>
      <c r="Z85" s="328">
        <v>0</v>
      </c>
      <c r="AA85" s="336"/>
      <c r="AB85" s="328">
        <v>0</v>
      </c>
      <c r="AC85" s="336">
        <v>0</v>
      </c>
    </row>
    <row r="86" spans="1:29" x14ac:dyDescent="0.25">
      <c r="A86" s="329" t="s">
        <v>513</v>
      </c>
      <c r="B86" s="330" t="s">
        <v>495</v>
      </c>
      <c r="C86" s="338"/>
      <c r="D86" s="336"/>
      <c r="E86" s="337"/>
      <c r="F86" s="337"/>
      <c r="G86" s="328">
        <v>0</v>
      </c>
      <c r="H86" s="328">
        <v>0</v>
      </c>
      <c r="I86" s="328"/>
      <c r="J86" s="328">
        <v>0</v>
      </c>
      <c r="K86" s="328"/>
      <c r="L86" s="328">
        <v>0</v>
      </c>
      <c r="M86" s="337"/>
      <c r="N86" s="328">
        <v>0</v>
      </c>
      <c r="O86" s="336"/>
      <c r="P86" s="328">
        <v>0</v>
      </c>
      <c r="Q86" s="336"/>
      <c r="R86" s="328">
        <v>0</v>
      </c>
      <c r="S86" s="336"/>
      <c r="T86" s="328">
        <v>0</v>
      </c>
      <c r="U86" s="336"/>
      <c r="V86" s="328">
        <v>0</v>
      </c>
      <c r="W86" s="336"/>
      <c r="X86" s="328">
        <v>0</v>
      </c>
      <c r="Y86" s="336"/>
      <c r="Z86" s="328">
        <v>0</v>
      </c>
      <c r="AA86" s="336"/>
      <c r="AB86" s="328">
        <v>0</v>
      </c>
      <c r="AC86" s="336">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G20:G22"/>
    <mergeCell ref="R21:S21"/>
    <mergeCell ref="L21:M21"/>
    <mergeCell ref="N21:O21"/>
    <mergeCell ref="P21:Q21"/>
    <mergeCell ref="L20:O20"/>
    <mergeCell ref="H20:K20"/>
    <mergeCell ref="H21:I21"/>
    <mergeCell ref="J21:K21"/>
    <mergeCell ref="A4:AC4"/>
    <mergeCell ref="A6:AC6"/>
    <mergeCell ref="A8:AC8"/>
    <mergeCell ref="A9:AC9"/>
    <mergeCell ref="A11:AC11"/>
    <mergeCell ref="A12:AC12"/>
    <mergeCell ref="A14:AC14"/>
    <mergeCell ref="A15:AC15"/>
    <mergeCell ref="A18:AC18"/>
    <mergeCell ref="T21:U21"/>
    <mergeCell ref="P20:S20"/>
    <mergeCell ref="T20:W20"/>
    <mergeCell ref="X20:AA20"/>
    <mergeCell ref="V21:W21"/>
    <mergeCell ref="X21:Y21"/>
    <mergeCell ref="Z21:AA21"/>
    <mergeCell ref="A20:A22"/>
    <mergeCell ref="A16:G16"/>
    <mergeCell ref="B20:B22"/>
    <mergeCell ref="C20:D21"/>
    <mergeCell ref="E20:F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P1" zoomScale="55" zoomScaleNormal="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6" s="353"/>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c r="AD6" s="353"/>
      <c r="AE6" s="353"/>
      <c r="AF6" s="353"/>
      <c r="AG6" s="353"/>
      <c r="AH6" s="353"/>
      <c r="AI6" s="353"/>
      <c r="AJ6" s="353"/>
      <c r="AK6" s="353"/>
      <c r="AL6" s="353"/>
      <c r="AM6" s="353"/>
      <c r="AN6" s="353"/>
      <c r="AO6" s="353"/>
      <c r="AP6" s="353"/>
      <c r="AQ6" s="353"/>
      <c r="AR6" s="353"/>
      <c r="AS6" s="353"/>
      <c r="AT6" s="353"/>
      <c r="AU6" s="353"/>
      <c r="AV6" s="13"/>
    </row>
    <row r="7" spans="1:48" ht="18.75" x14ac:dyDescent="0.25">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ht="18.75"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8.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ht="18.75" x14ac:dyDescent="0.25">
      <c r="A12" s="409" t="str">
        <f>'6.2. Паспорт фин осв ввод '!A11:G11</f>
        <v>M_TP3400.VL.0072</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8.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ht="18.75" x14ac:dyDescent="0.25">
      <c r="A15" s="409" t="str">
        <f>'6.2. Паспорт фин осв ввод '!A14:G14</f>
        <v>Реконструкция ВЛ-0.4кВ  н.п.Старая Заимка Заводоуковского РЭС Южного ТПО (реконструкция  ВЛИ-0,4 кВ - 8.49км)</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8.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ht="18.75" x14ac:dyDescent="0.3">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3">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ht="18.75" x14ac:dyDescent="0.3">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ht="18.75" x14ac:dyDescent="0.3">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9.5" thickBot="1" x14ac:dyDescent="0.35">
      <c r="A21" s="456" t="s">
        <v>430</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5" customHeight="1" x14ac:dyDescent="0.25">
      <c r="A22" s="457" t="s">
        <v>52</v>
      </c>
      <c r="B22" s="461" t="s">
        <v>24</v>
      </c>
      <c r="C22" s="459" t="s">
        <v>51</v>
      </c>
      <c r="D22" s="459" t="s">
        <v>50</v>
      </c>
      <c r="E22" s="463" t="s">
        <v>441</v>
      </c>
      <c r="F22" s="464"/>
      <c r="G22" s="464"/>
      <c r="H22" s="464"/>
      <c r="I22" s="464"/>
      <c r="J22" s="464"/>
      <c r="K22" s="464"/>
      <c r="L22" s="465"/>
      <c r="M22" s="459" t="s">
        <v>49</v>
      </c>
      <c r="N22" s="459" t="s">
        <v>48</v>
      </c>
      <c r="O22" s="459" t="s">
        <v>47</v>
      </c>
      <c r="P22" s="466" t="s">
        <v>235</v>
      </c>
      <c r="Q22" s="466" t="s">
        <v>46</v>
      </c>
      <c r="R22" s="466" t="s">
        <v>45</v>
      </c>
      <c r="S22" s="466" t="s">
        <v>44</v>
      </c>
      <c r="T22" s="466"/>
      <c r="U22" s="469" t="s">
        <v>43</v>
      </c>
      <c r="V22" s="469" t="s">
        <v>42</v>
      </c>
      <c r="W22" s="466" t="s">
        <v>41</v>
      </c>
      <c r="X22" s="466" t="s">
        <v>40</v>
      </c>
      <c r="Y22" s="466" t="s">
        <v>39</v>
      </c>
      <c r="Z22" s="48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18" customFormat="1" ht="64.5" customHeight="1" x14ac:dyDescent="0.25">
      <c r="A23" s="458"/>
      <c r="B23" s="462"/>
      <c r="C23" s="460"/>
      <c r="D23" s="460"/>
      <c r="E23" s="471" t="s">
        <v>23</v>
      </c>
      <c r="F23" s="478" t="s">
        <v>131</v>
      </c>
      <c r="G23" s="478" t="s">
        <v>130</v>
      </c>
      <c r="H23" s="478" t="s">
        <v>129</v>
      </c>
      <c r="I23" s="482" t="s">
        <v>353</v>
      </c>
      <c r="J23" s="482" t="s">
        <v>354</v>
      </c>
      <c r="K23" s="482" t="s">
        <v>355</v>
      </c>
      <c r="L23" s="478" t="s">
        <v>80</v>
      </c>
      <c r="M23" s="460"/>
      <c r="N23" s="460"/>
      <c r="O23" s="460"/>
      <c r="P23" s="467"/>
      <c r="Q23" s="467"/>
      <c r="R23" s="467"/>
      <c r="S23" s="480" t="s">
        <v>2</v>
      </c>
      <c r="T23" s="480" t="s">
        <v>11</v>
      </c>
      <c r="U23" s="470"/>
      <c r="V23" s="470"/>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72" t="s">
        <v>11</v>
      </c>
      <c r="AR23" s="467"/>
      <c r="AS23" s="467"/>
      <c r="AT23" s="467"/>
      <c r="AU23" s="467"/>
      <c r="AV23" s="475"/>
    </row>
    <row r="24" spans="1:48" s="18" customFormat="1" ht="96.75" customHeight="1" x14ac:dyDescent="0.25">
      <c r="A24" s="458"/>
      <c r="B24" s="462"/>
      <c r="C24" s="460"/>
      <c r="D24" s="460"/>
      <c r="E24" s="477"/>
      <c r="F24" s="479"/>
      <c r="G24" s="479"/>
      <c r="H24" s="479"/>
      <c r="I24" s="483"/>
      <c r="J24" s="483"/>
      <c r="K24" s="483"/>
      <c r="L24" s="479"/>
      <c r="M24" s="460"/>
      <c r="N24" s="460"/>
      <c r="O24" s="460"/>
      <c r="P24" s="468"/>
      <c r="Q24" s="468"/>
      <c r="R24" s="468"/>
      <c r="S24" s="481"/>
      <c r="T24" s="481"/>
      <c r="U24" s="471"/>
      <c r="V24" s="471"/>
      <c r="W24" s="468"/>
      <c r="X24" s="468"/>
      <c r="Y24" s="468"/>
      <c r="Z24" s="468"/>
      <c r="AA24" s="468"/>
      <c r="AB24" s="468"/>
      <c r="AC24" s="468"/>
      <c r="AD24" s="468"/>
      <c r="AE24" s="468"/>
      <c r="AF24" s="70" t="s">
        <v>13</v>
      </c>
      <c r="AG24" s="70" t="s">
        <v>12</v>
      </c>
      <c r="AH24" s="71" t="s">
        <v>2</v>
      </c>
      <c r="AI24" s="71" t="s">
        <v>11</v>
      </c>
      <c r="AJ24" s="460"/>
      <c r="AK24" s="460"/>
      <c r="AL24" s="460"/>
      <c r="AM24" s="460"/>
      <c r="AN24" s="460"/>
      <c r="AO24" s="460"/>
      <c r="AP24" s="460"/>
      <c r="AQ24" s="473"/>
      <c r="AR24" s="468"/>
      <c r="AS24" s="468"/>
      <c r="AT24" s="468"/>
      <c r="AU24" s="468"/>
      <c r="AV24" s="47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6" customFormat="1" ht="15.75" x14ac:dyDescent="0.25">
      <c r="A26" s="267"/>
      <c r="B26" s="268"/>
      <c r="C26" s="268"/>
      <c r="D26" s="267"/>
      <c r="E26" s="269"/>
      <c r="F26" s="269"/>
      <c r="G26" s="269"/>
      <c r="H26" s="269"/>
      <c r="I26" s="269"/>
      <c r="J26" s="269"/>
      <c r="K26" s="269"/>
      <c r="L26" s="269"/>
      <c r="M26" s="268"/>
      <c r="N26" s="270"/>
      <c r="O26" s="268"/>
      <c r="P26" s="271"/>
      <c r="Q26" s="268"/>
      <c r="R26" s="271"/>
      <c r="S26" s="268"/>
      <c r="T26" s="268"/>
      <c r="U26" s="268"/>
      <c r="V26" s="268"/>
      <c r="W26" s="268"/>
      <c r="X26" s="272"/>
      <c r="Y26" s="268"/>
      <c r="Z26" s="268"/>
      <c r="AA26" s="271"/>
      <c r="AB26" s="271"/>
      <c r="AC26" s="268"/>
      <c r="AD26" s="271"/>
      <c r="AE26" s="271"/>
      <c r="AF26" s="273"/>
      <c r="AG26" s="268"/>
      <c r="AH26" s="268"/>
      <c r="AI26" s="268"/>
      <c r="AJ26" s="268"/>
      <c r="AK26" s="268"/>
      <c r="AL26" s="268"/>
      <c r="AM26" s="268"/>
      <c r="AN26" s="268"/>
      <c r="AO26" s="273"/>
      <c r="AP26" s="268"/>
      <c r="AQ26" s="268"/>
      <c r="AR26" s="268"/>
      <c r="AS26" s="268"/>
      <c r="AT26" s="268"/>
      <c r="AU26" s="268"/>
      <c r="AV26" s="268"/>
    </row>
    <row r="27" spans="1:48" s="266" customFormat="1" ht="15.75" x14ac:dyDescent="0.25">
      <c r="A27" s="267"/>
      <c r="B27" s="268"/>
      <c r="C27" s="268"/>
      <c r="D27" s="270"/>
      <c r="E27" s="269"/>
      <c r="F27" s="269"/>
      <c r="G27" s="269"/>
      <c r="H27" s="269"/>
      <c r="I27" s="269"/>
      <c r="J27" s="269"/>
      <c r="K27" s="269"/>
      <c r="L27" s="269"/>
      <c r="M27" s="268"/>
      <c r="N27" s="270"/>
      <c r="O27" s="268"/>
      <c r="P27" s="271"/>
      <c r="Q27" s="268"/>
      <c r="R27" s="271"/>
      <c r="S27" s="268"/>
      <c r="T27" s="268"/>
      <c r="U27" s="268"/>
      <c r="V27" s="268"/>
      <c r="W27" s="268"/>
      <c r="X27" s="272"/>
      <c r="Y27" s="268"/>
      <c r="Z27" s="268"/>
      <c r="AA27" s="271"/>
      <c r="AB27" s="271"/>
      <c r="AC27" s="268"/>
      <c r="AD27" s="271"/>
      <c r="AE27" s="271"/>
      <c r="AF27" s="273"/>
      <c r="AG27" s="268"/>
      <c r="AH27" s="268"/>
      <c r="AI27" s="268"/>
      <c r="AJ27" s="268"/>
      <c r="AK27" s="268"/>
      <c r="AL27" s="268"/>
      <c r="AM27" s="268"/>
      <c r="AN27" s="268"/>
      <c r="AO27" s="273"/>
      <c r="AP27" s="268"/>
      <c r="AQ27" s="268"/>
      <c r="AR27" s="268"/>
      <c r="AS27" s="268"/>
      <c r="AT27" s="268"/>
      <c r="AU27" s="268"/>
      <c r="AV27" s="268"/>
    </row>
    <row r="28" spans="1:48" s="266" customFormat="1" ht="15.75" x14ac:dyDescent="0.25">
      <c r="A28" s="267"/>
      <c r="B28" s="268"/>
      <c r="C28" s="268"/>
      <c r="D28" s="270"/>
      <c r="E28" s="269"/>
      <c r="F28" s="269"/>
      <c r="G28" s="269"/>
      <c r="H28" s="269"/>
      <c r="I28" s="269"/>
      <c r="J28" s="269"/>
      <c r="K28" s="269"/>
      <c r="L28" s="269"/>
      <c r="M28" s="268"/>
      <c r="N28" s="270"/>
      <c r="O28" s="268"/>
      <c r="P28" s="271"/>
      <c r="Q28" s="268"/>
      <c r="R28" s="271"/>
      <c r="S28" s="268"/>
      <c r="T28" s="268"/>
      <c r="U28" s="268"/>
      <c r="V28" s="268"/>
      <c r="W28" s="268"/>
      <c r="X28" s="272"/>
      <c r="Y28" s="268"/>
      <c r="Z28" s="268"/>
      <c r="AA28" s="271"/>
      <c r="AB28" s="271"/>
      <c r="AC28" s="268"/>
      <c r="AD28" s="271"/>
      <c r="AE28" s="271"/>
      <c r="AF28" s="273"/>
      <c r="AG28" s="268"/>
      <c r="AH28" s="268"/>
      <c r="AI28" s="268"/>
      <c r="AJ28" s="268"/>
      <c r="AK28" s="268"/>
      <c r="AL28" s="268"/>
      <c r="AM28" s="268"/>
      <c r="AN28" s="268"/>
      <c r="AO28" s="273"/>
      <c r="AP28" s="268"/>
      <c r="AQ28" s="268"/>
      <c r="AR28" s="268"/>
      <c r="AS28" s="268"/>
      <c r="AT28" s="268"/>
      <c r="AU28" s="268"/>
      <c r="AV28"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85" t="str">
        <f>'1. паспорт местоположение'!A5:C5</f>
        <v>Год раскрытия информации: 2023 год</v>
      </c>
      <c r="B5" s="485"/>
      <c r="C5" s="37"/>
      <c r="D5" s="37"/>
      <c r="E5" s="37"/>
      <c r="F5" s="37"/>
      <c r="G5" s="37"/>
      <c r="H5" s="37"/>
    </row>
    <row r="6" spans="1:8" ht="18.75" x14ac:dyDescent="0.3">
      <c r="A6" s="66"/>
      <c r="B6" s="66"/>
      <c r="C6" s="66"/>
      <c r="D6" s="66"/>
      <c r="E6" s="66"/>
      <c r="F6" s="66"/>
      <c r="G6" s="66"/>
      <c r="H6" s="66"/>
    </row>
    <row r="7" spans="1:8" ht="18.75" x14ac:dyDescent="0.25">
      <c r="A7" s="416" t="s">
        <v>9</v>
      </c>
      <c r="B7" s="416"/>
      <c r="C7" s="65"/>
      <c r="D7" s="65"/>
      <c r="E7" s="65"/>
      <c r="F7" s="65"/>
      <c r="G7" s="65"/>
      <c r="H7" s="65"/>
    </row>
    <row r="8" spans="1:8" ht="18.75" x14ac:dyDescent="0.25">
      <c r="A8" s="65"/>
      <c r="B8" s="65"/>
      <c r="C8" s="65"/>
      <c r="D8" s="65"/>
      <c r="E8" s="65"/>
      <c r="F8" s="65"/>
      <c r="G8" s="65"/>
      <c r="H8" s="65"/>
    </row>
    <row r="9" spans="1:8" x14ac:dyDescent="0.25">
      <c r="A9" s="486" t="str">
        <f>'1. паспорт местоположение'!A9:C9</f>
        <v>АО "Россети Тюмень"</v>
      </c>
      <c r="B9" s="486"/>
      <c r="C9" s="63"/>
      <c r="D9" s="63"/>
      <c r="E9" s="63"/>
      <c r="F9" s="63"/>
      <c r="G9" s="63"/>
      <c r="H9" s="63"/>
    </row>
    <row r="10" spans="1:8" x14ac:dyDescent="0.25">
      <c r="A10" s="418" t="s">
        <v>8</v>
      </c>
      <c r="B10" s="418"/>
      <c r="C10" s="64"/>
      <c r="D10" s="64"/>
      <c r="E10" s="64"/>
      <c r="F10" s="64"/>
      <c r="G10" s="64"/>
      <c r="H10" s="64"/>
    </row>
    <row r="11" spans="1:8" ht="18.75" x14ac:dyDescent="0.25">
      <c r="A11" s="65"/>
      <c r="B11" s="65"/>
      <c r="C11" s="65"/>
      <c r="D11" s="65"/>
      <c r="E11" s="65"/>
      <c r="F11" s="65"/>
      <c r="G11" s="65"/>
      <c r="H11" s="65"/>
    </row>
    <row r="12" spans="1:8" ht="30.75" customHeight="1" x14ac:dyDescent="0.25">
      <c r="A12" s="486" t="str">
        <f>'7. Паспорт отчет о закупке'!A12:AV12</f>
        <v>M_TP3400.VL.0072</v>
      </c>
      <c r="B12" s="486"/>
      <c r="C12" s="63"/>
      <c r="D12" s="63"/>
      <c r="E12" s="63"/>
      <c r="F12" s="63"/>
      <c r="G12" s="63"/>
      <c r="H12" s="63"/>
    </row>
    <row r="13" spans="1:8" x14ac:dyDescent="0.25">
      <c r="A13" s="418" t="s">
        <v>7</v>
      </c>
      <c r="B13" s="418"/>
      <c r="C13" s="64"/>
      <c r="D13" s="64"/>
      <c r="E13" s="64"/>
      <c r="F13" s="64"/>
      <c r="G13" s="64"/>
      <c r="H13" s="64"/>
    </row>
    <row r="14" spans="1:8" ht="18.75" x14ac:dyDescent="0.25">
      <c r="A14" s="10"/>
      <c r="B14" s="10"/>
      <c r="C14" s="10"/>
      <c r="D14" s="10"/>
      <c r="E14" s="10"/>
      <c r="F14" s="10"/>
      <c r="G14" s="10"/>
      <c r="H14" s="10"/>
    </row>
    <row r="15" spans="1:8" ht="40.5" customHeight="1" x14ac:dyDescent="0.25">
      <c r="A15" s="490" t="str">
        <f>'7. Паспорт отчет о закупке'!A15:AV15</f>
        <v>Реконструкция ВЛ-0.4кВ  н.п.Старая Заимка Заводоуковского РЭС Южного ТПО (реконструкция  ВЛИ-0,4 кВ - 8.49км)</v>
      </c>
      <c r="B15" s="490"/>
      <c r="C15" s="63"/>
      <c r="D15" s="63"/>
      <c r="E15" s="63"/>
      <c r="F15" s="63"/>
      <c r="G15" s="63"/>
      <c r="H15" s="63"/>
    </row>
    <row r="16" spans="1:8" x14ac:dyDescent="0.25">
      <c r="A16" s="418" t="s">
        <v>6</v>
      </c>
      <c r="B16" s="418"/>
      <c r="C16" s="64"/>
      <c r="D16" s="64"/>
      <c r="E16" s="64"/>
      <c r="F16" s="64"/>
      <c r="G16" s="64"/>
      <c r="H16" s="64"/>
    </row>
    <row r="17" spans="1:2" x14ac:dyDescent="0.25">
      <c r="B17" s="40"/>
    </row>
    <row r="18" spans="1:2" ht="33.75" customHeight="1" x14ac:dyDescent="0.25">
      <c r="A18" s="491" t="s">
        <v>431</v>
      </c>
      <c r="B18" s="492"/>
    </row>
    <row r="19" spans="1:2" x14ac:dyDescent="0.25">
      <c r="B19" s="27"/>
    </row>
    <row r="20" spans="1:2" ht="16.5" thickBot="1" x14ac:dyDescent="0.3">
      <c r="B20" s="41"/>
    </row>
    <row r="21" spans="1:2" ht="77.25" customHeight="1" thickBot="1" x14ac:dyDescent="0.3">
      <c r="A21" s="42" t="s">
        <v>311</v>
      </c>
      <c r="B21" s="43" t="str">
        <f>A15</f>
        <v>Реконструкция ВЛ-0.4кВ  н.п.Старая Заимка Заводоуковского РЭС Южного ТПО (реконструкция  ВЛИ-0,4 кВ - 8.49км)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ВЛ-0.4кВ - 8.49км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575</v>
      </c>
      <c r="B27" s="94">
        <v>19.5</v>
      </c>
    </row>
    <row r="28" spans="1:2" ht="30.75" thickBot="1" x14ac:dyDescent="0.3">
      <c r="A28" s="49" t="s">
        <v>316</v>
      </c>
      <c r="B28" s="49"/>
    </row>
    <row r="29" spans="1:2" ht="28.5" x14ac:dyDescent="0.25">
      <c r="A29" s="250" t="s">
        <v>317</v>
      </c>
      <c r="B29" s="251"/>
    </row>
    <row r="30" spans="1:2" ht="28.5" x14ac:dyDescent="0.25">
      <c r="A30" s="252" t="s">
        <v>318</v>
      </c>
      <c r="B30" s="253"/>
    </row>
    <row r="31" spans="1:2" x14ac:dyDescent="0.25">
      <c r="A31" s="254" t="s">
        <v>319</v>
      </c>
      <c r="B31" s="255"/>
    </row>
    <row r="32" spans="1:2" ht="29.25" thickBot="1" x14ac:dyDescent="0.3">
      <c r="A32" s="256" t="s">
        <v>514</v>
      </c>
      <c r="B32" s="257"/>
    </row>
    <row r="33" spans="1:2" ht="30" x14ac:dyDescent="0.25">
      <c r="A33" s="260" t="s">
        <v>570</v>
      </c>
      <c r="B33" s="259">
        <v>0</v>
      </c>
    </row>
    <row r="34" spans="1:2" x14ac:dyDescent="0.25">
      <c r="A34" s="260" t="s">
        <v>320</v>
      </c>
      <c r="B34" s="261">
        <v>0</v>
      </c>
    </row>
    <row r="35" spans="1:2" x14ac:dyDescent="0.25">
      <c r="A35" s="260" t="s">
        <v>321</v>
      </c>
      <c r="B35" s="262"/>
    </row>
    <row r="36" spans="1:2" x14ac:dyDescent="0.25">
      <c r="A36" s="260" t="s">
        <v>322</v>
      </c>
      <c r="B36" s="262"/>
    </row>
    <row r="37" spans="1:2" ht="29.25" thickBot="1" x14ac:dyDescent="0.3">
      <c r="A37" s="256" t="s">
        <v>515</v>
      </c>
      <c r="B37" s="257">
        <v>0</v>
      </c>
    </row>
    <row r="38" spans="1:2" x14ac:dyDescent="0.25">
      <c r="A38" s="260" t="s">
        <v>516</v>
      </c>
      <c r="B38" s="261" t="s">
        <v>458</v>
      </c>
    </row>
    <row r="39" spans="1:2" x14ac:dyDescent="0.25">
      <c r="A39" s="260" t="s">
        <v>320</v>
      </c>
      <c r="B39" s="261" t="s">
        <v>458</v>
      </c>
    </row>
    <row r="40" spans="1:2" x14ac:dyDescent="0.25">
      <c r="A40" s="260" t="s">
        <v>321</v>
      </c>
      <c r="B40" s="261" t="s">
        <v>458</v>
      </c>
    </row>
    <row r="41" spans="1:2" x14ac:dyDescent="0.25">
      <c r="A41" s="260" t="s">
        <v>322</v>
      </c>
      <c r="B41" s="261" t="s">
        <v>458</v>
      </c>
    </row>
    <row r="42" spans="1:2" ht="29.25" thickBot="1" x14ac:dyDescent="0.3">
      <c r="A42" s="256" t="s">
        <v>517</v>
      </c>
      <c r="B42" s="257">
        <v>0</v>
      </c>
    </row>
    <row r="43" spans="1:2" ht="30" x14ac:dyDescent="0.25">
      <c r="A43" s="258" t="s">
        <v>521</v>
      </c>
      <c r="B43" s="259">
        <v>0</v>
      </c>
    </row>
    <row r="44" spans="1:2" x14ac:dyDescent="0.25">
      <c r="A44" s="260" t="s">
        <v>320</v>
      </c>
      <c r="B44" s="261">
        <v>0</v>
      </c>
    </row>
    <row r="45" spans="1:2" x14ac:dyDescent="0.25">
      <c r="A45" s="260" t="s">
        <v>321</v>
      </c>
      <c r="B45" s="262">
        <v>0</v>
      </c>
    </row>
    <row r="46" spans="1:2" x14ac:dyDescent="0.25">
      <c r="A46" s="260" t="s">
        <v>322</v>
      </c>
      <c r="B46" s="262">
        <v>0</v>
      </c>
    </row>
    <row r="47" spans="1:2" ht="29.25" thickBot="1" x14ac:dyDescent="0.3">
      <c r="A47" s="256" t="s">
        <v>323</v>
      </c>
      <c r="B47" s="263" t="s">
        <v>458</v>
      </c>
    </row>
    <row r="48" spans="1:2" x14ac:dyDescent="0.25">
      <c r="A48" s="260" t="s">
        <v>319</v>
      </c>
      <c r="B48" s="261" t="s">
        <v>458</v>
      </c>
    </row>
    <row r="49" spans="1:2" x14ac:dyDescent="0.25">
      <c r="A49" s="260" t="s">
        <v>518</v>
      </c>
      <c r="B49" s="261" t="s">
        <v>458</v>
      </c>
    </row>
    <row r="50" spans="1:2" x14ac:dyDescent="0.25">
      <c r="A50" s="260" t="s">
        <v>519</v>
      </c>
      <c r="B50" s="261" t="s">
        <v>458</v>
      </c>
    </row>
    <row r="51" spans="1:2" ht="30" x14ac:dyDescent="0.25">
      <c r="A51" s="260" t="s">
        <v>520</v>
      </c>
      <c r="B51" s="261" t="s">
        <v>458</v>
      </c>
    </row>
    <row r="52" spans="1:2" ht="16.5" thickBot="1" x14ac:dyDescent="0.3">
      <c r="A52" s="256" t="s">
        <v>324</v>
      </c>
      <c r="B52" s="264"/>
    </row>
    <row r="53" spans="1:2" ht="16.5" thickBot="1" x14ac:dyDescent="0.3">
      <c r="A53" s="256" t="s">
        <v>325</v>
      </c>
      <c r="B53" s="265"/>
    </row>
    <row r="54" spans="1:2" ht="16.5" thickBot="1" x14ac:dyDescent="0.3">
      <c r="A54" s="256" t="s">
        <v>326</v>
      </c>
      <c r="B54" s="264"/>
    </row>
    <row r="55" spans="1:2" ht="16.5" thickBot="1" x14ac:dyDescent="0.3">
      <c r="A55" s="256" t="s">
        <v>327</v>
      </c>
      <c r="B55" s="265"/>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564</v>
      </c>
    </row>
    <row r="73" spans="1:2" ht="28.5" customHeight="1" x14ac:dyDescent="0.25">
      <c r="A73" s="48" t="s">
        <v>344</v>
      </c>
      <c r="B73" s="487" t="s">
        <v>480</v>
      </c>
    </row>
    <row r="74" spans="1:2" x14ac:dyDescent="0.25">
      <c r="A74" s="52" t="s">
        <v>345</v>
      </c>
      <c r="B74" s="488"/>
    </row>
    <row r="75" spans="1:2" x14ac:dyDescent="0.25">
      <c r="A75" s="52" t="s">
        <v>346</v>
      </c>
      <c r="B75" s="488"/>
    </row>
    <row r="76" spans="1:2" x14ac:dyDescent="0.25">
      <c r="A76" s="52" t="s">
        <v>347</v>
      </c>
      <c r="B76" s="488"/>
    </row>
    <row r="77" spans="1:2" x14ac:dyDescent="0.25">
      <c r="A77" s="52" t="s">
        <v>348</v>
      </c>
      <c r="B77" s="488"/>
    </row>
    <row r="78" spans="1:2" ht="16.5" thickBot="1" x14ac:dyDescent="0.3">
      <c r="A78" s="58" t="s">
        <v>349</v>
      </c>
      <c r="B78" s="48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2023-11-30T05:58:49Z</dcterms:modified>
</cp:coreProperties>
</file>